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altiviane.pereira\Desktop\DMA - GOINFRA\Demandas\GMM\GMM LOTE 103\orcamento e cronograma consolidado e despacho\"/>
    </mc:Choice>
  </mc:AlternateContent>
  <xr:revisionPtr revIDLastSave="0" documentId="13_ncr:1_{34DC0013-6B61-4EBA-ADDC-E503BC90CB12}" xr6:coauthVersionLast="47" xr6:coauthVersionMax="47" xr10:uidLastSave="{00000000-0000-0000-0000-000000000000}"/>
  <bookViews>
    <workbookView xWindow="-28920" yWindow="-4725" windowWidth="29040" windowHeight="15720" firstSheet="4" activeTab="8" xr2:uid="{00000000-000D-0000-FFFF-FFFF00000000}"/>
  </bookViews>
  <sheets>
    <sheet name="ARAGOIANIA" sheetId="29" r:id="rId1"/>
    <sheet name="CIDADE DE GOIÁS" sheetId="30" r:id="rId2"/>
    <sheet name="JOVIANIA" sheetId="31" r:id="rId3"/>
    <sheet name="NOVO BRASIL" sheetId="32" r:id="rId4"/>
    <sheet name="PALMINOPOLIS" sheetId="33" r:id="rId5"/>
    <sheet name="SANTA RITA" sheetId="34" r:id="rId6"/>
    <sheet name="CRONOGRAMA CONSOLIDADO" sheetId="6" r:id="rId7"/>
    <sheet name="ORÇAMENTO CONSOLIDADO" sheetId="5" r:id="rId8"/>
    <sheet name="CAP. TÉC. OPERACIONAL" sheetId="8" r:id="rId9"/>
  </sheets>
  <definedNames>
    <definedName name="Excel_BuiltIn_Print_Area" localSheetId="6">'CRONOGRAMA CONSOLIDADO'!$A$4:$F$25</definedName>
    <definedName name="Excel_BuiltIn_Print_Area">#REF!</definedName>
    <definedName name="Excel_BuiltIn_Print_Titles_1" localSheetId="6">#REF!</definedName>
    <definedName name="Excel_BuiltIn_Print_Titles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0" i="6" l="1"/>
  <c r="L40" i="6"/>
  <c r="M40" i="6"/>
  <c r="N40" i="6"/>
  <c r="O40" i="6"/>
  <c r="P40" i="6"/>
  <c r="Q40" i="6"/>
  <c r="R40" i="6"/>
  <c r="H6" i="8" a="1"/>
  <c r="H6" i="8" s="1"/>
  <c r="B21" i="5"/>
  <c r="C21" i="5" s="1"/>
  <c r="D17" i="5"/>
  <c r="C17" i="5"/>
  <c r="B16" i="5"/>
  <c r="C16" i="5"/>
  <c r="F10" i="8"/>
  <c r="E10" i="8"/>
  <c r="E11" i="8"/>
  <c r="H11" i="8" a="1"/>
  <c r="H11" i="8" s="1"/>
  <c r="F11" i="8" s="1"/>
  <c r="H10" i="8" a="1"/>
  <c r="H10" i="8" s="1"/>
  <c r="H9" i="8" a="1"/>
  <c r="H9" i="8" s="1"/>
  <c r="H8" i="8" a="1"/>
  <c r="H8" i="8" s="1"/>
  <c r="H7" i="8" a="1"/>
  <c r="H7" i="8" s="1"/>
  <c r="D11" i="8"/>
  <c r="D10" i="8"/>
  <c r="C8" i="8"/>
  <c r="C10" i="8"/>
  <c r="C11" i="8"/>
  <c r="B32" i="6"/>
  <c r="D58" i="5"/>
  <c r="D36" i="6" s="1"/>
  <c r="R36" i="6" s="1"/>
  <c r="D56" i="5"/>
  <c r="D31" i="6" s="1"/>
  <c r="Q31" i="6" s="1"/>
  <c r="C58" i="5"/>
  <c r="C56" i="5"/>
  <c r="B27" i="6" s="1"/>
  <c r="D37" i="5"/>
  <c r="C37" i="5"/>
  <c r="B36" i="5"/>
  <c r="D36" i="5" s="1"/>
  <c r="B35" i="5"/>
  <c r="D35" i="5" s="1"/>
  <c r="B34" i="5"/>
  <c r="D34" i="5" s="1"/>
  <c r="D32" i="5"/>
  <c r="C32" i="5"/>
  <c r="B31" i="5"/>
  <c r="D31" i="5" s="1"/>
  <c r="B30" i="5"/>
  <c r="D30" i="5" s="1"/>
  <c r="B29" i="5"/>
  <c r="C29" i="5" s="1"/>
  <c r="D9" i="8"/>
  <c r="D8" i="8"/>
  <c r="D7" i="8"/>
  <c r="D6" i="8"/>
  <c r="D27" i="5"/>
  <c r="C27" i="5"/>
  <c r="B26" i="5"/>
  <c r="C26" i="5" s="1"/>
  <c r="B25" i="5"/>
  <c r="C25" i="5" s="1"/>
  <c r="B24" i="5"/>
  <c r="C24" i="5" s="1"/>
  <c r="D22" i="5"/>
  <c r="C22" i="5"/>
  <c r="D52" i="5" s="1"/>
  <c r="B20" i="5"/>
  <c r="C20" i="5" s="1"/>
  <c r="B19" i="5"/>
  <c r="C19" i="5" s="1"/>
  <c r="D50" i="5"/>
  <c r="B15" i="5"/>
  <c r="C15" i="5" s="1"/>
  <c r="B14" i="5"/>
  <c r="C14" i="5" s="1"/>
  <c r="D12" i="5"/>
  <c r="C12" i="5"/>
  <c r="B11" i="5"/>
  <c r="D11" i="5" s="1"/>
  <c r="B10" i="5"/>
  <c r="D10" i="5" s="1"/>
  <c r="B9" i="5"/>
  <c r="D9" i="5" s="1"/>
  <c r="C48" i="5"/>
  <c r="C6" i="8" s="1"/>
  <c r="C52" i="5"/>
  <c r="D44" i="5" l="1"/>
  <c r="D59" i="5" s="1"/>
  <c r="R31" i="6"/>
  <c r="M31" i="6"/>
  <c r="K36" i="6"/>
  <c r="M36" i="6"/>
  <c r="L36" i="6"/>
  <c r="L31" i="6"/>
  <c r="K31" i="6"/>
  <c r="N36" i="6"/>
  <c r="E9" i="8"/>
  <c r="E36" i="6"/>
  <c r="F36" i="6"/>
  <c r="G36" i="6"/>
  <c r="H36" i="6"/>
  <c r="I36" i="6"/>
  <c r="J36" i="6"/>
  <c r="O36" i="6"/>
  <c r="P36" i="6"/>
  <c r="Q36" i="6"/>
  <c r="E31" i="6"/>
  <c r="F31" i="6"/>
  <c r="G31" i="6"/>
  <c r="H31" i="6"/>
  <c r="I31" i="6"/>
  <c r="J31" i="6"/>
  <c r="N31" i="6"/>
  <c r="O31" i="6"/>
  <c r="P31" i="6"/>
  <c r="E8" i="8"/>
  <c r="C31" i="5"/>
  <c r="C36" i="5"/>
  <c r="C30" i="5"/>
  <c r="C35" i="5"/>
  <c r="D29" i="5"/>
  <c r="C34" i="5"/>
  <c r="D25" i="5"/>
  <c r="D24" i="5"/>
  <c r="D15" i="5"/>
  <c r="D19" i="5"/>
  <c r="D20" i="5"/>
  <c r="D21" i="5"/>
  <c r="D14" i="5"/>
  <c r="D26" i="5"/>
  <c r="D16" i="5"/>
  <c r="C11" i="5"/>
  <c r="C9" i="5"/>
  <c r="C10" i="5"/>
  <c r="F9" i="8"/>
  <c r="F7" i="8"/>
  <c r="F8" i="8"/>
  <c r="D57" i="5" l="1"/>
  <c r="E6" i="8"/>
  <c r="F6" i="8"/>
  <c r="E14" i="8" s="1"/>
  <c r="E7" i="8"/>
  <c r="E13" i="8" l="1"/>
  <c r="F13" i="8" s="1"/>
  <c r="F14" i="8"/>
  <c r="D53" i="5" l="1"/>
  <c r="D54" i="5"/>
  <c r="C54" i="5" l="1"/>
  <c r="C9" i="8" s="1"/>
  <c r="C50" i="5"/>
  <c r="C7" i="8" s="1"/>
  <c r="D21" i="6"/>
  <c r="D48" i="5"/>
  <c r="D62" i="5" s="1"/>
  <c r="B14" i="8" l="1"/>
  <c r="B13" i="8"/>
  <c r="O21" i="6"/>
  <c r="P21" i="6"/>
  <c r="Q21" i="6"/>
  <c r="R21" i="6"/>
  <c r="D49" i="5"/>
  <c r="B12" i="6"/>
  <c r="K21" i="6"/>
  <c r="J21" i="6"/>
  <c r="I21" i="6"/>
  <c r="L21" i="6"/>
  <c r="G21" i="6"/>
  <c r="M21" i="6"/>
  <c r="H21" i="6"/>
  <c r="B17" i="6"/>
  <c r="B22" i="6"/>
  <c r="N21" i="6"/>
  <c r="F21" i="6"/>
  <c r="E21" i="6"/>
  <c r="D26" i="6"/>
  <c r="B7" i="6"/>
  <c r="J26" i="6" l="1"/>
  <c r="O26" i="6"/>
  <c r="P26" i="6"/>
  <c r="Q26" i="6"/>
  <c r="R26" i="6"/>
  <c r="N26" i="6"/>
  <c r="M26" i="6"/>
  <c r="L26" i="6"/>
  <c r="K26" i="6"/>
  <c r="D63" i="5"/>
  <c r="I26" i="6"/>
  <c r="H26" i="6"/>
  <c r="D16" i="6"/>
  <c r="D11" i="6"/>
  <c r="D55" i="5"/>
  <c r="D51" i="5"/>
  <c r="G26" i="6"/>
  <c r="E26" i="6"/>
  <c r="F26" i="6"/>
  <c r="O16" i="6" l="1"/>
  <c r="P16" i="6"/>
  <c r="Q16" i="6"/>
  <c r="R16" i="6"/>
  <c r="O11" i="6"/>
  <c r="P11" i="6"/>
  <c r="Q11" i="6"/>
  <c r="R11" i="6"/>
  <c r="D41" i="6"/>
  <c r="D27" i="6" s="1"/>
  <c r="G16" i="6"/>
  <c r="F16" i="6"/>
  <c r="H16" i="6"/>
  <c r="I16" i="6"/>
  <c r="E16" i="6"/>
  <c r="N16" i="6"/>
  <c r="L16" i="6"/>
  <c r="J16" i="6"/>
  <c r="K16" i="6"/>
  <c r="M16" i="6"/>
  <c r="M11" i="6"/>
  <c r="N11" i="6"/>
  <c r="I11" i="6"/>
  <c r="J11" i="6"/>
  <c r="K11" i="6"/>
  <c r="L11" i="6"/>
  <c r="G11" i="6"/>
  <c r="H11" i="6"/>
  <c r="E11" i="6"/>
  <c r="F11" i="6"/>
  <c r="R38" i="6" l="1"/>
  <c r="Q38" i="6"/>
  <c r="P38" i="6"/>
  <c r="D32" i="6"/>
  <c r="D22" i="6"/>
  <c r="G40" i="6"/>
  <c r="G38" i="6" s="1"/>
  <c r="O38" i="6"/>
  <c r="K38" i="6"/>
  <c r="L38" i="6"/>
  <c r="J40" i="6"/>
  <c r="J38" i="6" s="1"/>
  <c r="N38" i="6"/>
  <c r="I40" i="6"/>
  <c r="I38" i="6" s="1"/>
  <c r="F40" i="6"/>
  <c r="F38" i="6" s="1"/>
  <c r="E40" i="6"/>
  <c r="E41" i="6" s="1"/>
  <c r="H40" i="6"/>
  <c r="H38" i="6"/>
  <c r="M38" i="6"/>
  <c r="D7" i="6"/>
  <c r="D12" i="6"/>
  <c r="D17" i="6"/>
  <c r="D39" i="6" l="1"/>
  <c r="E38" i="6"/>
  <c r="E39" i="6" s="1"/>
  <c r="F39" i="6" s="1"/>
  <c r="G39" i="6" s="1"/>
  <c r="H39" i="6" s="1"/>
  <c r="F41" i="6"/>
  <c r="G41" i="6" s="1"/>
  <c r="H41" i="6" l="1"/>
  <c r="I41" i="6" s="1"/>
  <c r="J41" i="6" s="1"/>
  <c r="K41" i="6" s="1"/>
  <c r="L41" i="6" s="1"/>
  <c r="M41" i="6" s="1"/>
  <c r="N41" i="6" s="1"/>
  <c r="O41" i="6" s="1"/>
  <c r="P41" i="6" s="1"/>
  <c r="Q41" i="6" s="1"/>
  <c r="R41" i="6" s="1"/>
  <c r="I39" i="6"/>
  <c r="J39" i="6" s="1"/>
  <c r="K39" i="6" s="1"/>
  <c r="L39" i="6" s="1"/>
  <c r="M39" i="6" s="1"/>
  <c r="N39" i="6" s="1"/>
  <c r="O39" i="6" s="1"/>
  <c r="P39" i="6" s="1"/>
  <c r="Q39" i="6" s="1"/>
  <c r="R39" i="6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<sst xmlns="http://schemas.openxmlformats.org/spreadsheetml/2006/main" count="866" uniqueCount="168">
  <si>
    <t>GOINFRA - Agência Goiana de Infraestrutura e Transportes</t>
  </si>
  <si>
    <t>CBUQ</t>
  </si>
  <si>
    <t>Orçamento Sintético</t>
  </si>
  <si>
    <t>Setor</t>
  </si>
  <si>
    <t>Orçamento</t>
  </si>
  <si>
    <t>Descrição</t>
  </si>
  <si>
    <t>Versão</t>
  </si>
  <si>
    <t>Trecho</t>
  </si>
  <si>
    <t xml:space="preserve">: </t>
  </si>
  <si>
    <t>Nat. Serviço</t>
  </si>
  <si>
    <t>: Obra Rodoviária</t>
  </si>
  <si>
    <t>Subtrecho</t>
  </si>
  <si>
    <t>Extensão</t>
  </si>
  <si>
    <t>Cód. Auxiliar</t>
  </si>
  <si>
    <t>Serviço</t>
  </si>
  <si>
    <t>Bdi</t>
  </si>
  <si>
    <t>Unid.</t>
  </si>
  <si>
    <t>Quantidade</t>
  </si>
  <si>
    <t>Preço Unitário</t>
  </si>
  <si>
    <t>Total</t>
  </si>
  <si>
    <t>PAVIMENTAÇÃO</t>
  </si>
  <si>
    <t>DESMATAMENTO E LIMPEZA - INCLUSO DESTOCAMENTO DE ÁRVORES COM DIÂMETROS MENORES DE 15 cm</t>
  </si>
  <si>
    <t xml:space="preserve">m2    </t>
  </si>
  <si>
    <t>ACABAMENTO E RECOMPOSIÇÃO DE JAZIDA</t>
  </si>
  <si>
    <t>ESCAVAÇÃO E CARGA DE MATERIAL DE JAZIDA (PAV.URB.)</t>
  </si>
  <si>
    <t xml:space="preserve">m3    </t>
  </si>
  <si>
    <t>TRANSPORTE DE MATERIAL DE JAZIDA (CASCALHO) (PAV.URB.)</t>
  </si>
  <si>
    <t xml:space="preserve">m3km  </t>
  </si>
  <si>
    <t>ESTABILIZAÇÃO SOLO-CIMENTO 2% PESO-PISTA (PAV.URB.) S/ TRANS. LOCAL DE CIMENTO</t>
  </si>
  <si>
    <t>PINTURA DE LIGAÇÃO (PAV.URB.)</t>
  </si>
  <si>
    <t>REMOÇÃO E CARGA DE PAV. ASFÁLTICA ( EXCETO TRANSPORTE)</t>
  </si>
  <si>
    <t>TRANSPORTE DE PAVIMENTO REMOVIDO</t>
  </si>
  <si>
    <t>TRANSPORTE LOCAL DE MATERIAL BETUMINOSO (PAV.URB.)</t>
  </si>
  <si>
    <t xml:space="preserve">TKM   </t>
  </si>
  <si>
    <t>IMPRIMAÇÃO (PAV.URB.)</t>
  </si>
  <si>
    <t xml:space="preserve">t     </t>
  </si>
  <si>
    <t>TRANSPORTE LOCAL DE CIMENTO / CAL / FILLER (PAV.URB.)</t>
  </si>
  <si>
    <t xml:space="preserve">tkm   </t>
  </si>
  <si>
    <t>TRANSPORTE COMERCIAL DE CIMENTO / CAL / FILLER</t>
  </si>
  <si>
    <t>FORNECIMENTO DE EMULSÃO RR-1C</t>
  </si>
  <si>
    <t xml:space="preserve">T     </t>
  </si>
  <si>
    <t>FORNECIMENTO DE EMULSÃO ASFÁLTICA PARA IMPRIMAÇÃO - EAI</t>
  </si>
  <si>
    <t xml:space="preserve">Total do Grupo : </t>
  </si>
  <si>
    <t>SERVIÇOS COMPLEMENTARES</t>
  </si>
  <si>
    <t>TACHA REFLETIVA BIDIRECIONAL</t>
  </si>
  <si>
    <t xml:space="preserve">Un    </t>
  </si>
  <si>
    <t>SINALIZAÇÃO HORIZONTAL COM RESINA ACRÍLICA (0,6 mm)</t>
  </si>
  <si>
    <t>CAIAÇÃO (3 DEMÃOS)</t>
  </si>
  <si>
    <t>MOBILIZAÇÃO / DESMOBILIZAÇÃO - CONFORME DEMONSTRATIVO</t>
  </si>
  <si>
    <t xml:space="preserve">un    </t>
  </si>
  <si>
    <t>INSTALAÇÃO DE CANTEIRO/ ADMINISTRAÇÃO - CONFORME DEMONSTRATIVO</t>
  </si>
  <si>
    <t xml:space="preserve">Total do Orçamento : </t>
  </si>
  <si>
    <t>Discriminação</t>
  </si>
  <si>
    <t>Preço</t>
  </si>
  <si>
    <t xml:space="preserve">Preço/m2    </t>
  </si>
  <si>
    <t>Total geral</t>
  </si>
  <si>
    <t>SCO - Sistema de Custos e Orçamentos</t>
  </si>
  <si>
    <t>MICRO</t>
  </si>
  <si>
    <t>MOBILIZAÇÃO E INSTALAÇÃO DE CANTEIRO</t>
  </si>
  <si>
    <t>MUNICÍPIO</t>
  </si>
  <si>
    <t>DISCRIMINAÇÃO</t>
  </si>
  <si>
    <t>PREÇO</t>
  </si>
  <si>
    <t>PREÇO/M2</t>
  </si>
  <si>
    <t>TOTAL GERAL</t>
  </si>
  <si>
    <t>ITEM</t>
  </si>
  <si>
    <t>SERVIÇOS</t>
  </si>
  <si>
    <t>TOTAL</t>
  </si>
  <si>
    <t>MUNICÍPIOS</t>
  </si>
  <si>
    <t>TOTAIS</t>
  </si>
  <si>
    <t>1º mês</t>
  </si>
  <si>
    <t>2º mês</t>
  </si>
  <si>
    <t>3º mês</t>
  </si>
  <si>
    <t>4º mês</t>
  </si>
  <si>
    <t>5º mês</t>
  </si>
  <si>
    <t>15 dias</t>
  </si>
  <si>
    <t>30 dias</t>
  </si>
  <si>
    <t>45 dias</t>
  </si>
  <si>
    <t>60 dias</t>
  </si>
  <si>
    <t>75 dias</t>
  </si>
  <si>
    <t>90 dias</t>
  </si>
  <si>
    <t>105 dias</t>
  </si>
  <si>
    <t>120 dias</t>
  </si>
  <si>
    <t>135 dias</t>
  </si>
  <si>
    <t>150 dias</t>
  </si>
  <si>
    <t>MOBILIZAÇÃO E INST. CANTEIRO</t>
  </si>
  <si>
    <t>PERCENTUAL GLOBAL SIMPLES</t>
  </si>
  <si>
    <t>PERCENTUAL GLOBAL ACUM.</t>
  </si>
  <si>
    <t>VALOR SIMPLES</t>
  </si>
  <si>
    <t>VALOR ACUMULADO</t>
  </si>
  <si>
    <t>APOIO</t>
  </si>
  <si>
    <t>SOLUÇÃO ADOTADA</t>
  </si>
  <si>
    <t>QTDE MUN</t>
  </si>
  <si>
    <t>SERVIÇOS PRESTADOS</t>
  </si>
  <si>
    <t>À SEREM COMPROVADOS</t>
  </si>
  <si>
    <t>Percentual</t>
  </si>
  <si>
    <t>TRANSPORTE COMERCIAL DE MATERIAL BETUMINOSO</t>
  </si>
  <si>
    <t>UND</t>
  </si>
  <si>
    <t>M2</t>
  </si>
  <si>
    <t>M3</t>
  </si>
  <si>
    <t>ÁREA DE MICRO (M2)</t>
  </si>
  <si>
    <t xml:space="preserve">AREA </t>
  </si>
  <si>
    <t>APLICAÇÃO CBUQ (M3)</t>
  </si>
  <si>
    <t>Observação</t>
  </si>
  <si>
    <t>: DMA - DIRETORIA DE MANUTENÇÃO</t>
  </si>
  <si>
    <t>: CONSERVAÇÃO DE VIAS URBANAS EM CBUQ</t>
  </si>
  <si>
    <t>FORNECIMENTO DE CBUQ PARA PAVIMENTAÇÃO ASFÁLTICA, PADRÃO DNIT, FAIXA C, COM CAP 50/70 - AQUISIÇÃO POSTO USINA</t>
  </si>
  <si>
    <t>44204A</t>
  </si>
  <si>
    <t>CONCRETO BETUMINOSO USINADO À QUENTE - CBUQ (PAV. URB.)</t>
  </si>
  <si>
    <t>TRANSPORTE COMERCIAL DE MASSA</t>
  </si>
  <si>
    <t>PRÉ-MISTURADO A FRIO - PMF (PAV.URB.)</t>
  </si>
  <si>
    <t>MICRORREVESTIMENTO À FRIO - 1,0cm S/COMP. (BC) (PAV.URB.)</t>
  </si>
  <si>
    <t>TRANSPORTE LOCAL DE MASSA ASFÁLTICA (PAV.URB.)</t>
  </si>
  <si>
    <t>TRANSPORTE COMERCIAL DE AGREGADOS</t>
  </si>
  <si>
    <t>FORNECIMENTO DE EMULSÃO RL-1C</t>
  </si>
  <si>
    <t>FORNECIMENTO DE EMULSÃO RC-1C COM POLÍMERO</t>
  </si>
  <si>
    <t>: CONSERVAÇÃO DE VIAS URBANAS EM MICRO.</t>
  </si>
  <si>
    <t>PROGRAMA GOIÁS EM MOVIMENTO - EIXO MUNICÍPIOS 2026</t>
  </si>
  <si>
    <t>: CONSERVAÇÃO DE VIAS URBANAS EM CBUQ.</t>
  </si>
  <si>
    <t>6º mês</t>
  </si>
  <si>
    <t>165 dias</t>
  </si>
  <si>
    <t>180 dias</t>
  </si>
  <si>
    <t>7º mês</t>
  </si>
  <si>
    <t>195 dias</t>
  </si>
  <si>
    <t>210 dias</t>
  </si>
  <si>
    <t>09/03/2026 - 11:03</t>
  </si>
  <si>
    <t>: 202600036002498-1/2026</t>
  </si>
  <si>
    <t>Data Orçamento : 09/03/2026</t>
  </si>
  <si>
    <t>: CONSERVAÇÃO DE VIAS URBANAS EM CBUQ, NO MUNICIPIO DE ARAGOIÂNIA, REFERENTE AO PROGRAMA GOIÁS EM MOVIMENTO (GMM).</t>
  </si>
  <si>
    <t>: ARAGOIÂNIA - TABELA T325 - SEM DESONERAÇÃO.</t>
  </si>
  <si>
    <t xml:space="preserve">: 17.053,40 m2    </t>
  </si>
  <si>
    <t>Data Base : 01/12/2025</t>
  </si>
  <si>
    <t>10/03/2026 - 11:23</t>
  </si>
  <si>
    <t>: 202600036002142-1/2026</t>
  </si>
  <si>
    <t>Data Orçamento : 10/03/2026</t>
  </si>
  <si>
    <t>: CONSERVAÇÃO DE VIAS URBANAS EM MICRO, NO MUNICIPIO DE CIDADE DE GOIÁS, REFERENTE AO PROGRAMA GOIÁS EMMOVIMENTO (GMM)</t>
  </si>
  <si>
    <t>: CIDADE DE GOIÁS - TABELA T325 - SEM DESONERAÇÃO</t>
  </si>
  <si>
    <t xml:space="preserve">: 35.706,72 m2    </t>
  </si>
  <si>
    <t>: CONSERVAÇÃO DE VIAS URBANAS EM MICRO</t>
  </si>
  <si>
    <t>10/03/2026 - 11:16</t>
  </si>
  <si>
    <t>: 202600036003441-1/2026</t>
  </si>
  <si>
    <t xml:space="preserve">: CONSERVAÇÃO DE VIAS URBANAS EM MICRO, NO MUNICIPIO DE JOVIÂNIA, REFERENTE AO PROGRAMA GOIÁS EM MOVIMENTO (GMM). </t>
  </si>
  <si>
    <t xml:space="preserve">: JOVIÂNIA - TABELA T325 - SEM DESONERAÇÃO. </t>
  </si>
  <si>
    <t xml:space="preserve">: 39.590,00 m2    </t>
  </si>
  <si>
    <t>09/03/2026 - 15:20</t>
  </si>
  <si>
    <t>: 202600036002548-1/2026</t>
  </si>
  <si>
    <t>: CONSERVAÇÃO DE VIAS URBANAS EM MICRO, NO MUNICIPIO DE NOVO BRASIL, REFERENTE AO PROGRAMA GOIÁS EM MOVIMENTO (GMM).</t>
  </si>
  <si>
    <t>: NOVO BRASIL - TABELA T325 - SEM DESONERAÇÃO.</t>
  </si>
  <si>
    <t xml:space="preserve">: 29.593,00 m2    </t>
  </si>
  <si>
    <t>09/03/2026 - 15:08</t>
  </si>
  <si>
    <t>: 202600036002770-1/2026</t>
  </si>
  <si>
    <t>: CONSERVAÇÃO DE VIAS URBANAS EM CBUQ, NO MUNICIPIO DE PALMINÓPOLIS, REFERENTE AO PROGRAMA GOIÁS EM MOVIMENTO (GMM)</t>
  </si>
  <si>
    <t>: PALMINÓPOLIS - TABELA T325 - SEM DESONERAÇÃO.</t>
  </si>
  <si>
    <t xml:space="preserve">: 14.571,47 m2    </t>
  </si>
  <si>
    <t>09/03/2026 - 15:49</t>
  </si>
  <si>
    <t>: 202600036003494-1/2026</t>
  </si>
  <si>
    <t>: CONSERVAÇÃO DE VIAS URBANAS EM CBUQ, NO MUNICIPIO DE SANTA RITA DO NOVO DESTINO, REFERENTE AO PROGRAMA GOIÁS EMMOVIMENTO (GMM)</t>
  </si>
  <si>
    <t>: SANTA RITA DO NOVO DESTINO - TABELA T325 - SEM DESONERAÇÃO</t>
  </si>
  <si>
    <t xml:space="preserve">: 14.984,05 m2    </t>
  </si>
  <si>
    <t>ORÇAMENTO LOTE 103 - PROGRAMA GOIÁS EM MOVIMENTO - EIXO MUNICÍPIOS 2026</t>
  </si>
  <si>
    <t>ARAGOIÂNIA</t>
  </si>
  <si>
    <t>CIDADE DE GOIÁS</t>
  </si>
  <si>
    <t>JOVIANIA</t>
  </si>
  <si>
    <t>NOVO BRASIL</t>
  </si>
  <si>
    <t>PALMINÓPOLIS</t>
  </si>
  <si>
    <t>SANTA RITA</t>
  </si>
  <si>
    <t>ORÇAMENTO CONSOLIDADO LOTE 103</t>
  </si>
  <si>
    <t>CAPACIDADE TÉCNICA OPERACIONAL - LOTE 103</t>
  </si>
  <si>
    <t>CRONOGRAMA FÍSICO FINANCEIRO CONSOLIDADO LOTE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</si>
</sst>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000"/>
    <numFmt numFmtId="165" formatCode="#0.00"/>
    <numFmt numFmtId="166" formatCode="#0.000"/>
    <numFmt numFmtId="167" formatCode="##0.00"/>
    <numFmt numFmtId="168" formatCode="#,##0.000"/>
    <numFmt numFmtId="169" formatCode="##,##0.000"/>
    <numFmt numFmtId="170" formatCode="##,##0.00"/>
    <numFmt numFmtId="171" formatCode="##0.000"/>
    <numFmt numFmtId="172" formatCode="###,##0.00"/>
    <numFmt numFmtId="173" formatCode="0.000"/>
    <numFmt numFmtId="174" formatCode="#,###,##0.00"/>
    <numFmt numFmtId="175" formatCode="_-&quot;R$&quot;\ * #,##0.00_-;\-&quot;R$&quot;\ * #,##0.00_-;_-&quot;R$&quot;\ * &quot;-&quot;??_-;_-@"/>
    <numFmt numFmtId="176" formatCode="_-&quot;R$ &quot;* #,##0.00_-;&quot;-R$ &quot;* #,##0.00_-;_-&quot;R$ &quot;* \-??_-;_-@"/>
    <numFmt numFmtId="177" formatCode=";;;"/>
    <numFmt numFmtId="178" formatCode="#,##0.00\ &quot;M²&quot;"/>
    <numFmt numFmtId="179" formatCode="#,##0.00\ &quot;M³&quot;"/>
    <numFmt numFmtId="180" formatCode="#0.0000"/>
    <numFmt numFmtId="181" formatCode="0.0000"/>
    <numFmt numFmtId="182" formatCode="##0.0000"/>
    <numFmt numFmtId="184" formatCode="0000"/>
    <numFmt numFmtId="185" formatCode="###,##0.000"/>
  </numFmts>
  <fonts count="30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4"/>
      <color theme="0"/>
      <name val="Arial"/>
      <family val="2"/>
    </font>
    <font>
      <sz val="10"/>
      <color theme="1"/>
      <name val="Arial"/>
      <family val="2"/>
    </font>
    <font>
      <b/>
      <sz val="11"/>
      <color rgb="FF333333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0"/>
      <name val="Arial"/>
      <family val="2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  <font>
      <sz val="8"/>
      <name val="Calibri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rgb="FFE2EFD9"/>
      </patternFill>
    </fill>
    <fill>
      <patternFill patternType="solid">
        <fgColor theme="0"/>
        <bgColor rgb="FF385623"/>
      </patternFill>
    </fill>
    <fill>
      <patternFill patternType="solid">
        <fgColor theme="0"/>
        <bgColor rgb="FFD8D8D8"/>
      </patternFill>
    </fill>
    <fill>
      <patternFill patternType="solid">
        <fgColor theme="2"/>
        <bgColor rgb="FFE2EFD9"/>
      </patternFill>
    </fill>
    <fill>
      <patternFill patternType="solid">
        <fgColor theme="2"/>
        <bgColor rgb="FF385623"/>
      </patternFill>
    </fill>
    <fill>
      <patternFill patternType="solid">
        <fgColor theme="2"/>
        <bgColor rgb="FFD8D8D8"/>
      </patternFill>
    </fill>
    <fill>
      <patternFill patternType="solid">
        <fgColor theme="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385623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rgb="FFE2EFD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2" tint="-0.14999847407452621"/>
        <bgColor rgb="FFD8D8D8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99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/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/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/>
      <diagonal/>
    </border>
    <border>
      <left style="dotted">
        <color rgb="FF000000"/>
      </left>
      <right/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medium">
        <color rgb="FF000000"/>
      </top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/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medium">
        <color rgb="FF000000"/>
      </right>
      <top style="dotted">
        <color rgb="FF000000"/>
      </top>
      <bottom style="medium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 style="dotted">
        <color rgb="FF000000"/>
      </left>
      <right style="medium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medium">
        <color rgb="FF000000"/>
      </top>
      <bottom style="dotted">
        <color rgb="FF000000"/>
      </bottom>
      <diagonal/>
    </border>
    <border>
      <left style="medium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medium">
        <color rgb="FF000000"/>
      </left>
      <right/>
      <top style="dotted">
        <color rgb="FF000000"/>
      </top>
      <bottom style="medium">
        <color rgb="FF000000"/>
      </bottom>
      <diagonal/>
    </border>
    <border>
      <left/>
      <right/>
      <top style="dotted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18" fillId="0" borderId="1" applyNumberFormat="0" applyFont="0" applyFill="0" applyBorder="0" applyAlignment="0" applyProtection="0"/>
    <xf numFmtId="0" fontId="23" fillId="0" borderId="1" applyNumberFormat="0" applyFont="0" applyFill="0" applyBorder="0" applyAlignment="0" applyProtection="0"/>
    <xf numFmtId="0" fontId="24" fillId="0" borderId="1" applyNumberFormat="0" applyFont="0" applyFill="0" applyBorder="0" applyAlignment="0" applyProtection="0"/>
  </cellStyleXfs>
  <cellXfs count="330">
    <xf numFmtId="0" fontId="0" fillId="0" borderId="0" xfId="0"/>
    <xf numFmtId="0" fontId="3" fillId="0" borderId="0" xfId="0" applyFont="1"/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175" fontId="6" fillId="0" borderId="13" xfId="0" applyNumberFormat="1" applyFont="1" applyBorder="1" applyAlignment="1">
      <alignment horizontal="center" vertical="center"/>
    </xf>
    <xf numFmtId="175" fontId="6" fillId="0" borderId="14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75" fontId="6" fillId="0" borderId="0" xfId="0" applyNumberFormat="1" applyFont="1" applyAlignment="1">
      <alignment horizontal="center" vertical="center"/>
    </xf>
    <xf numFmtId="175" fontId="6" fillId="0" borderId="6" xfId="0" applyNumberFormat="1" applyFont="1" applyBorder="1" applyAlignment="1">
      <alignment horizontal="center" vertical="center"/>
    </xf>
    <xf numFmtId="0" fontId="6" fillId="0" borderId="5" xfId="0" applyFont="1" applyBorder="1"/>
    <xf numFmtId="0" fontId="5" fillId="2" borderId="20" xfId="0" applyFont="1" applyFill="1" applyBorder="1"/>
    <xf numFmtId="175" fontId="5" fillId="2" borderId="21" xfId="0" applyNumberFormat="1" applyFont="1" applyFill="1" applyBorder="1"/>
    <xf numFmtId="175" fontId="6" fillId="0" borderId="0" xfId="0" applyNumberFormat="1" applyFont="1"/>
    <xf numFmtId="175" fontId="6" fillId="0" borderId="6" xfId="0" applyNumberFormat="1" applyFont="1" applyBorder="1"/>
    <xf numFmtId="0" fontId="5" fillId="0" borderId="15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75" fontId="5" fillId="2" borderId="14" xfId="0" applyNumberFormat="1" applyFont="1" applyFill="1" applyBorder="1" applyAlignment="1">
      <alignment horizontal="center" vertical="center"/>
    </xf>
    <xf numFmtId="10" fontId="7" fillId="0" borderId="19" xfId="0" applyNumberFormat="1" applyFont="1" applyBorder="1" applyAlignment="1">
      <alignment horizontal="right" vertical="center"/>
    </xf>
    <xf numFmtId="175" fontId="5" fillId="2" borderId="14" xfId="0" applyNumberFormat="1" applyFont="1" applyFill="1" applyBorder="1"/>
    <xf numFmtId="0" fontId="6" fillId="0" borderId="7" xfId="0" applyFont="1" applyBorder="1"/>
    <xf numFmtId="0" fontId="6" fillId="0" borderId="8" xfId="0" applyFont="1" applyBorder="1"/>
    <xf numFmtId="10" fontId="7" fillId="0" borderId="19" xfId="0" applyNumberFormat="1" applyFont="1" applyBorder="1"/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1" fillId="0" borderId="36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10" fontId="11" fillId="0" borderId="40" xfId="0" applyNumberFormat="1" applyFont="1" applyBorder="1" applyAlignment="1">
      <alignment horizontal="center" vertical="center"/>
    </xf>
    <xf numFmtId="10" fontId="13" fillId="0" borderId="42" xfId="0" applyNumberFormat="1" applyFont="1" applyBorder="1" applyAlignment="1">
      <alignment horizontal="center" vertical="center"/>
    </xf>
    <xf numFmtId="0" fontId="14" fillId="0" borderId="45" xfId="0" applyFont="1" applyBorder="1" applyAlignment="1">
      <alignment vertical="center" wrapText="1"/>
    </xf>
    <xf numFmtId="0" fontId="13" fillId="0" borderId="46" xfId="0" applyFont="1" applyBorder="1" applyAlignment="1">
      <alignment horizontal="center" vertical="center"/>
    </xf>
    <xf numFmtId="10" fontId="13" fillId="0" borderId="48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10" fontId="13" fillId="0" borderId="50" xfId="0" applyNumberFormat="1" applyFont="1" applyBorder="1" applyAlignment="1">
      <alignment horizontal="right" vertical="center"/>
    </xf>
    <xf numFmtId="0" fontId="12" fillId="0" borderId="51" xfId="0" applyFont="1" applyBorder="1" applyAlignment="1">
      <alignment vertical="center" wrapText="1"/>
    </xf>
    <xf numFmtId="176" fontId="11" fillId="0" borderId="52" xfId="0" applyNumberFormat="1" applyFont="1" applyBorder="1" applyAlignment="1">
      <alignment horizontal="center" vertical="center"/>
    </xf>
    <xf numFmtId="176" fontId="13" fillId="2" borderId="53" xfId="0" applyNumberFormat="1" applyFont="1" applyFill="1" applyBorder="1" applyAlignment="1">
      <alignment horizontal="center" vertical="center"/>
    </xf>
    <xf numFmtId="176" fontId="13" fillId="2" borderId="54" xfId="0" applyNumberFormat="1" applyFont="1" applyFill="1" applyBorder="1" applyAlignment="1">
      <alignment horizontal="center" vertical="center"/>
    </xf>
    <xf numFmtId="176" fontId="13" fillId="0" borderId="54" xfId="0" applyNumberFormat="1" applyFont="1" applyBorder="1" applyAlignment="1">
      <alignment horizontal="center" vertical="center"/>
    </xf>
    <xf numFmtId="0" fontId="12" fillId="0" borderId="55" xfId="0" applyFont="1" applyBorder="1" applyAlignment="1">
      <alignment horizontal="center" vertical="center" wrapText="1"/>
    </xf>
    <xf numFmtId="10" fontId="11" fillId="0" borderId="56" xfId="0" applyNumberFormat="1" applyFont="1" applyBorder="1" applyAlignment="1">
      <alignment horizontal="center" vertical="center"/>
    </xf>
    <xf numFmtId="10" fontId="13" fillId="0" borderId="57" xfId="0" applyNumberFormat="1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5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 wrapText="1"/>
    </xf>
    <xf numFmtId="176" fontId="13" fillId="0" borderId="59" xfId="0" applyNumberFormat="1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10" fontId="13" fillId="0" borderId="31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3" fillId="0" borderId="50" xfId="0" applyNumberFormat="1" applyFont="1" applyBorder="1" applyAlignment="1">
      <alignment horizontal="center" vertical="center"/>
    </xf>
    <xf numFmtId="10" fontId="13" fillId="0" borderId="48" xfId="0" applyNumberFormat="1" applyFont="1" applyBorder="1" applyAlignment="1">
      <alignment horizontal="center" vertical="center"/>
    </xf>
    <xf numFmtId="177" fontId="11" fillId="0" borderId="49" xfId="0" applyNumberFormat="1" applyFont="1" applyBorder="1" applyAlignment="1">
      <alignment horizontal="center" vertical="center"/>
    </xf>
    <xf numFmtId="176" fontId="11" fillId="0" borderId="59" xfId="0" applyNumberFormat="1" applyFont="1" applyBorder="1" applyAlignment="1">
      <alignment horizontal="center" vertical="center"/>
    </xf>
    <xf numFmtId="176" fontId="11" fillId="0" borderId="54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6" fillId="0" borderId="0" xfId="0" applyNumberFormat="1" applyFont="1"/>
    <xf numFmtId="4" fontId="6" fillId="0" borderId="0" xfId="0" applyNumberFormat="1" applyFont="1"/>
    <xf numFmtId="0" fontId="17" fillId="0" borderId="69" xfId="0" applyFont="1" applyBorder="1" applyAlignment="1">
      <alignment horizontal="center" vertical="center"/>
    </xf>
    <xf numFmtId="0" fontId="2" fillId="0" borderId="5" xfId="0" applyFont="1" applyBorder="1"/>
    <xf numFmtId="0" fontId="6" fillId="0" borderId="1" xfId="0" applyFont="1" applyBorder="1" applyAlignment="1">
      <alignment horizontal="left" vertical="center"/>
    </xf>
    <xf numFmtId="175" fontId="6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0" fontId="7" fillId="0" borderId="1" xfId="0" applyNumberFormat="1" applyFont="1" applyBorder="1" applyAlignment="1">
      <alignment horizontal="right" vertical="center"/>
    </xf>
    <xf numFmtId="0" fontId="9" fillId="0" borderId="60" xfId="0" applyFont="1" applyBorder="1" applyAlignment="1">
      <alignment vertical="center"/>
    </xf>
    <xf numFmtId="176" fontId="13" fillId="0" borderId="50" xfId="0" applyNumberFormat="1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178" fontId="6" fillId="0" borderId="69" xfId="0" applyNumberFormat="1" applyFont="1" applyBorder="1" applyAlignment="1">
      <alignment horizontal="center" vertical="center"/>
    </xf>
    <xf numFmtId="43" fontId="3" fillId="0" borderId="0" xfId="1" applyFont="1"/>
    <xf numFmtId="10" fontId="13" fillId="5" borderId="42" xfId="0" applyNumberFormat="1" applyFont="1" applyFill="1" applyBorder="1" applyAlignment="1">
      <alignment horizontal="center" vertical="center"/>
    </xf>
    <xf numFmtId="10" fontId="13" fillId="6" borderId="48" xfId="0" applyNumberFormat="1" applyFont="1" applyFill="1" applyBorder="1" applyAlignment="1">
      <alignment horizontal="right" vertical="center"/>
    </xf>
    <xf numFmtId="176" fontId="13" fillId="7" borderId="54" xfId="0" applyNumberFormat="1" applyFont="1" applyFill="1" applyBorder="1" applyAlignment="1">
      <alignment horizontal="center" vertical="center"/>
    </xf>
    <xf numFmtId="10" fontId="13" fillId="8" borderId="42" xfId="0" applyNumberFormat="1" applyFont="1" applyFill="1" applyBorder="1" applyAlignment="1">
      <alignment horizontal="center" vertical="center"/>
    </xf>
    <xf numFmtId="10" fontId="13" fillId="9" borderId="48" xfId="0" applyNumberFormat="1" applyFont="1" applyFill="1" applyBorder="1" applyAlignment="1">
      <alignment horizontal="right" vertical="center"/>
    </xf>
    <xf numFmtId="176" fontId="13" fillId="10" borderId="54" xfId="0" applyNumberFormat="1" applyFont="1" applyFill="1" applyBorder="1" applyAlignment="1">
      <alignment horizontal="center" vertical="center"/>
    </xf>
    <xf numFmtId="10" fontId="13" fillId="11" borderId="48" xfId="0" applyNumberFormat="1" applyFont="1" applyFill="1" applyBorder="1" applyAlignment="1">
      <alignment horizontal="right" vertical="center"/>
    </xf>
    <xf numFmtId="10" fontId="13" fillId="8" borderId="41" xfId="0" applyNumberFormat="1" applyFont="1" applyFill="1" applyBorder="1" applyAlignment="1">
      <alignment horizontal="center" vertical="center"/>
    </xf>
    <xf numFmtId="10" fontId="13" fillId="9" borderId="47" xfId="0" applyNumberFormat="1" applyFont="1" applyFill="1" applyBorder="1" applyAlignment="1">
      <alignment horizontal="right" vertical="center"/>
    </xf>
    <xf numFmtId="10" fontId="13" fillId="11" borderId="50" xfId="0" applyNumberFormat="1" applyFont="1" applyFill="1" applyBorder="1" applyAlignment="1">
      <alignment horizontal="right" vertical="center"/>
    </xf>
    <xf numFmtId="0" fontId="6" fillId="0" borderId="79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82" xfId="0" applyFont="1" applyBorder="1" applyAlignment="1">
      <alignment horizontal="center" vertical="center"/>
    </xf>
    <xf numFmtId="0" fontId="17" fillId="0" borderId="83" xfId="0" applyFont="1" applyBorder="1" applyAlignment="1">
      <alignment horizontal="center" vertical="center"/>
    </xf>
    <xf numFmtId="179" fontId="6" fillId="0" borderId="83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3" fontId="20" fillId="0" borderId="0" xfId="1" applyFont="1"/>
    <xf numFmtId="0" fontId="12" fillId="15" borderId="80" xfId="0" applyFont="1" applyFill="1" applyBorder="1" applyAlignment="1">
      <alignment horizontal="center" vertical="center"/>
    </xf>
    <xf numFmtId="0" fontId="12" fillId="15" borderId="13" xfId="0" applyFont="1" applyFill="1" applyBorder="1" applyAlignment="1">
      <alignment horizontal="center" vertical="center"/>
    </xf>
    <xf numFmtId="10" fontId="13" fillId="16" borderId="41" xfId="0" applyNumberFormat="1" applyFont="1" applyFill="1" applyBorder="1" applyAlignment="1">
      <alignment horizontal="center" vertical="center"/>
    </xf>
    <xf numFmtId="10" fontId="13" fillId="16" borderId="42" xfId="0" applyNumberFormat="1" applyFont="1" applyFill="1" applyBorder="1" applyAlignment="1">
      <alignment horizontal="center" vertical="center"/>
    </xf>
    <xf numFmtId="10" fontId="13" fillId="13" borderId="48" xfId="0" applyNumberFormat="1" applyFont="1" applyFill="1" applyBorder="1" applyAlignment="1">
      <alignment horizontal="right" vertical="center"/>
    </xf>
    <xf numFmtId="10" fontId="13" fillId="13" borderId="47" xfId="0" applyNumberFormat="1" applyFont="1" applyFill="1" applyBorder="1" applyAlignment="1">
      <alignment horizontal="right" vertical="center"/>
    </xf>
    <xf numFmtId="0" fontId="16" fillId="16" borderId="60" xfId="0" applyFont="1" applyFill="1" applyBorder="1" applyAlignment="1">
      <alignment vertical="center"/>
    </xf>
    <xf numFmtId="0" fontId="16" fillId="16" borderId="61" xfId="0" applyFont="1" applyFill="1" applyBorder="1" applyAlignment="1">
      <alignment vertical="center"/>
    </xf>
    <xf numFmtId="0" fontId="16" fillId="16" borderId="62" xfId="0" applyFont="1" applyFill="1" applyBorder="1" applyAlignment="1">
      <alignment vertical="center"/>
    </xf>
    <xf numFmtId="0" fontId="16" fillId="16" borderId="63" xfId="0" applyFont="1" applyFill="1" applyBorder="1" applyAlignment="1">
      <alignment vertical="center"/>
    </xf>
    <xf numFmtId="43" fontId="1" fillId="0" borderId="0" xfId="1" applyFont="1"/>
    <xf numFmtId="175" fontId="6" fillId="12" borderId="13" xfId="0" applyNumberFormat="1" applyFont="1" applyFill="1" applyBorder="1" applyAlignment="1">
      <alignment horizontal="center" vertical="center"/>
    </xf>
    <xf numFmtId="0" fontId="6" fillId="0" borderId="84" xfId="0" applyFont="1" applyBorder="1" applyAlignment="1">
      <alignment horizontal="center" vertical="center"/>
    </xf>
    <xf numFmtId="0" fontId="6" fillId="0" borderId="85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4" fontId="6" fillId="0" borderId="86" xfId="0" applyNumberFormat="1" applyFont="1" applyBorder="1" applyAlignment="1">
      <alignment horizontal="center" vertical="center"/>
    </xf>
    <xf numFmtId="4" fontId="6" fillId="0" borderId="87" xfId="0" applyNumberFormat="1" applyFont="1" applyBorder="1" applyAlignment="1">
      <alignment horizontal="center" vertical="center"/>
    </xf>
    <xf numFmtId="4" fontId="6" fillId="0" borderId="88" xfId="0" applyNumberFormat="1" applyFont="1" applyBorder="1" applyAlignment="1">
      <alignment horizontal="center" vertical="center"/>
    </xf>
    <xf numFmtId="0" fontId="12" fillId="15" borderId="89" xfId="0" applyFont="1" applyFill="1" applyBorder="1" applyAlignment="1">
      <alignment horizontal="center" vertical="center"/>
    </xf>
    <xf numFmtId="178" fontId="6" fillId="0" borderId="88" xfId="0" applyNumberFormat="1" applyFont="1" applyBorder="1" applyAlignment="1">
      <alignment horizontal="center" vertical="center"/>
    </xf>
    <xf numFmtId="179" fontId="6" fillId="0" borderId="90" xfId="0" applyNumberFormat="1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21" fillId="0" borderId="93" xfId="0" applyFont="1" applyBorder="1" applyAlignment="1">
      <alignment horizontal="center" vertical="center"/>
    </xf>
    <xf numFmtId="4" fontId="6" fillId="0" borderId="93" xfId="0" applyNumberFormat="1" applyFont="1" applyBorder="1" applyAlignment="1">
      <alignment horizontal="center" vertical="center"/>
    </xf>
    <xf numFmtId="0" fontId="12" fillId="15" borderId="95" xfId="0" applyFont="1" applyFill="1" applyBorder="1" applyAlignment="1">
      <alignment horizontal="center" vertical="center"/>
    </xf>
    <xf numFmtId="178" fontId="6" fillId="0" borderId="94" xfId="0" applyNumberFormat="1" applyFont="1" applyBorder="1" applyAlignment="1">
      <alignment horizontal="center" vertical="center"/>
    </xf>
    <xf numFmtId="179" fontId="6" fillId="0" borderId="96" xfId="0" applyNumberFormat="1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4" fontId="6" fillId="0" borderId="98" xfId="0" applyNumberFormat="1" applyFont="1" applyBorder="1" applyAlignment="1">
      <alignment horizontal="center" vertical="center"/>
    </xf>
    <xf numFmtId="4" fontId="0" fillId="0" borderId="0" xfId="0" applyNumberFormat="1"/>
    <xf numFmtId="2" fontId="0" fillId="0" borderId="0" xfId="0" applyNumberFormat="1"/>
    <xf numFmtId="44" fontId="0" fillId="0" borderId="0" xfId="0" applyNumberFormat="1"/>
    <xf numFmtId="0" fontId="24" fillId="0" borderId="1" xfId="4" applyNumberFormat="1" applyFont="1" applyFill="1" applyBorder="1" applyAlignment="1"/>
    <xf numFmtId="178" fontId="3" fillId="0" borderId="0" xfId="0" applyNumberFormat="1" applyFont="1" applyAlignment="1">
      <alignment horizontal="center"/>
    </xf>
    <xf numFmtId="176" fontId="13" fillId="17" borderId="54" xfId="0" applyNumberFormat="1" applyFont="1" applyFill="1" applyBorder="1" applyAlignment="1">
      <alignment horizontal="center" vertical="center"/>
    </xf>
    <xf numFmtId="176" fontId="13" fillId="18" borderId="54" xfId="0" applyNumberFormat="1" applyFont="1" applyFill="1" applyBorder="1" applyAlignment="1">
      <alignment horizontal="center" vertical="center"/>
    </xf>
    <xf numFmtId="179" fontId="3" fillId="0" borderId="0" xfId="0" applyNumberFormat="1" applyFont="1" applyAlignment="1">
      <alignment horizontal="center"/>
    </xf>
    <xf numFmtId="179" fontId="3" fillId="14" borderId="0" xfId="0" applyNumberFormat="1" applyFont="1" applyFill="1" applyAlignment="1">
      <alignment horizontal="center"/>
    </xf>
    <xf numFmtId="0" fontId="4" fillId="14" borderId="22" xfId="0" applyFont="1" applyFill="1" applyBorder="1" applyAlignment="1">
      <alignment horizontal="center" vertical="center"/>
    </xf>
    <xf numFmtId="0" fontId="2" fillId="14" borderId="23" xfId="0" applyFont="1" applyFill="1" applyBorder="1" applyAlignment="1">
      <alignment vertical="center"/>
    </xf>
    <xf numFmtId="0" fontId="2" fillId="14" borderId="24" xfId="0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0" fillId="0" borderId="0" xfId="0"/>
    <xf numFmtId="0" fontId="2" fillId="0" borderId="8" xfId="0" applyFont="1" applyBorder="1"/>
    <xf numFmtId="0" fontId="5" fillId="0" borderId="10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7" xfId="0" applyFont="1" applyBorder="1"/>
    <xf numFmtId="0" fontId="6" fillId="0" borderId="5" xfId="0" applyFont="1" applyBorder="1" applyAlignment="1">
      <alignment horizontal="center" vertical="center"/>
    </xf>
    <xf numFmtId="0" fontId="2" fillId="0" borderId="6" xfId="0" applyFont="1" applyBorder="1"/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0" borderId="27" xfId="0" applyFont="1" applyBorder="1"/>
    <xf numFmtId="0" fontId="25" fillId="3" borderId="74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0" fontId="25" fillId="3" borderId="75" xfId="0" applyFont="1" applyFill="1" applyBorder="1" applyAlignment="1">
      <alignment horizontal="left" vertical="center" wrapText="1"/>
    </xf>
    <xf numFmtId="180" fontId="25" fillId="3" borderId="74" xfId="0" applyNumberFormat="1" applyFont="1" applyFill="1" applyBorder="1" applyAlignment="1">
      <alignment horizontal="right" vertical="center" wrapText="1"/>
    </xf>
    <xf numFmtId="180" fontId="25" fillId="3" borderId="1" xfId="0" applyNumberFormat="1" applyFont="1" applyFill="1" applyBorder="1" applyAlignment="1">
      <alignment horizontal="right" vertical="center" wrapText="1"/>
    </xf>
    <xf numFmtId="180" fontId="25" fillId="3" borderId="75" xfId="0" applyNumberFormat="1" applyFont="1" applyFill="1" applyBorder="1" applyAlignment="1">
      <alignment horizontal="right" vertical="center" wrapText="1"/>
    </xf>
    <xf numFmtId="172" fontId="25" fillId="3" borderId="74" xfId="0" applyNumberFormat="1" applyFont="1" applyFill="1" applyBorder="1" applyAlignment="1">
      <alignment horizontal="right" vertical="center" wrapText="1"/>
    </xf>
    <xf numFmtId="172" fontId="25" fillId="3" borderId="1" xfId="0" applyNumberFormat="1" applyFont="1" applyFill="1" applyBorder="1" applyAlignment="1">
      <alignment horizontal="right" vertical="center" wrapText="1"/>
    </xf>
    <xf numFmtId="172" fontId="25" fillId="3" borderId="75" xfId="0" applyNumberFormat="1" applyFont="1" applyFill="1" applyBorder="1" applyAlignment="1">
      <alignment horizontal="right" vertical="center" wrapText="1"/>
    </xf>
    <xf numFmtId="2" fontId="25" fillId="3" borderId="74" xfId="0" applyNumberFormat="1" applyFont="1" applyFill="1" applyBorder="1" applyAlignment="1">
      <alignment horizontal="right" vertical="center" wrapText="1"/>
    </xf>
    <xf numFmtId="2" fontId="25" fillId="3" borderId="1" xfId="0" applyNumberFormat="1" applyFont="1" applyFill="1" applyBorder="1" applyAlignment="1">
      <alignment horizontal="right" vertical="center" wrapText="1"/>
    </xf>
    <xf numFmtId="2" fontId="25" fillId="3" borderId="75" xfId="0" applyNumberFormat="1" applyFont="1" applyFill="1" applyBorder="1" applyAlignment="1">
      <alignment horizontal="right" vertical="center" wrapText="1"/>
    </xf>
    <xf numFmtId="0" fontId="26" fillId="3" borderId="76" xfId="0" applyFont="1" applyFill="1" applyBorder="1" applyAlignment="1">
      <alignment horizontal="left" vertical="top" wrapText="1"/>
    </xf>
    <xf numFmtId="0" fontId="26" fillId="3" borderId="76" xfId="0" applyFont="1" applyFill="1" applyBorder="1" applyAlignment="1">
      <alignment horizontal="right" vertical="top" wrapText="1"/>
    </xf>
    <xf numFmtId="0" fontId="26" fillId="3" borderId="1" xfId="0" applyFont="1" applyFill="1" applyBorder="1" applyAlignment="1">
      <alignment horizontal="left" vertical="top" wrapText="1"/>
    </xf>
    <xf numFmtId="0" fontId="28" fillId="4" borderId="71" xfId="0" applyFont="1" applyFill="1" applyBorder="1" applyAlignment="1">
      <alignment horizontal="left" vertical="top" wrapText="1"/>
    </xf>
    <xf numFmtId="0" fontId="28" fillId="4" borderId="72" xfId="0" applyFont="1" applyFill="1" applyBorder="1" applyAlignment="1">
      <alignment horizontal="left" vertical="top" wrapText="1"/>
    </xf>
    <xf numFmtId="0" fontId="28" fillId="4" borderId="73" xfId="0" applyFont="1" applyFill="1" applyBorder="1" applyAlignment="1">
      <alignment horizontal="left" vertical="top" wrapText="1"/>
    </xf>
    <xf numFmtId="0" fontId="28" fillId="4" borderId="71" xfId="0" applyFont="1" applyFill="1" applyBorder="1" applyAlignment="1">
      <alignment horizontal="right" vertical="top" wrapText="1"/>
    </xf>
    <xf numFmtId="0" fontId="28" fillId="4" borderId="72" xfId="0" applyFont="1" applyFill="1" applyBorder="1" applyAlignment="1">
      <alignment horizontal="right" vertical="top" wrapText="1"/>
    </xf>
    <xf numFmtId="0" fontId="28" fillId="4" borderId="73" xfId="0" applyFont="1" applyFill="1" applyBorder="1" applyAlignment="1">
      <alignment horizontal="right" vertical="top" wrapText="1"/>
    </xf>
    <xf numFmtId="0" fontId="25" fillId="3" borderId="74" xfId="0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right" vertical="center" wrapText="1"/>
    </xf>
    <xf numFmtId="0" fontId="25" fillId="3" borderId="75" xfId="0" applyFont="1" applyFill="1" applyBorder="1" applyAlignment="1">
      <alignment horizontal="right" vertical="center" wrapText="1"/>
    </xf>
    <xf numFmtId="0" fontId="25" fillId="3" borderId="1" xfId="0" applyFont="1" applyFill="1" applyBorder="1" applyAlignment="1">
      <alignment horizontal="left" vertical="top" wrapText="1"/>
    </xf>
    <xf numFmtId="0" fontId="25" fillId="3" borderId="1" xfId="0" applyFont="1" applyFill="1" applyBorder="1" applyAlignment="1">
      <alignment horizontal="right" vertical="top" wrapText="1"/>
    </xf>
    <xf numFmtId="0" fontId="27" fillId="3" borderId="70" xfId="0" applyFont="1" applyFill="1" applyBorder="1" applyAlignment="1">
      <alignment horizontal="center" vertical="top" wrapText="1"/>
    </xf>
    <xf numFmtId="170" fontId="25" fillId="4" borderId="71" xfId="0" applyNumberFormat="1" applyFont="1" applyFill="1" applyBorder="1" applyAlignment="1">
      <alignment horizontal="right" vertical="top" wrapText="1"/>
    </xf>
    <xf numFmtId="170" fontId="25" fillId="4" borderId="72" xfId="0" applyNumberFormat="1" applyFont="1" applyFill="1" applyBorder="1" applyAlignment="1">
      <alignment horizontal="right" vertical="top" wrapText="1"/>
    </xf>
    <xf numFmtId="170" fontId="25" fillId="4" borderId="73" xfId="0" applyNumberFormat="1" applyFont="1" applyFill="1" applyBorder="1" applyAlignment="1">
      <alignment horizontal="right" vertical="top" wrapText="1"/>
    </xf>
    <xf numFmtId="174" fontId="25" fillId="4" borderId="71" xfId="0" applyNumberFormat="1" applyFont="1" applyFill="1" applyBorder="1" applyAlignment="1">
      <alignment horizontal="right" vertical="top" wrapText="1"/>
    </xf>
    <xf numFmtId="174" fontId="25" fillId="4" borderId="72" xfId="0" applyNumberFormat="1" applyFont="1" applyFill="1" applyBorder="1" applyAlignment="1">
      <alignment horizontal="right" vertical="top" wrapText="1"/>
    </xf>
    <xf numFmtId="174" fontId="25" fillId="4" borderId="73" xfId="0" applyNumberFormat="1" applyFont="1" applyFill="1" applyBorder="1" applyAlignment="1">
      <alignment horizontal="right" vertical="top" wrapText="1"/>
    </xf>
    <xf numFmtId="0" fontId="28" fillId="4" borderId="71" xfId="0" applyFont="1" applyFill="1" applyBorder="1" applyAlignment="1">
      <alignment horizontal="center" vertical="top" wrapText="1"/>
    </xf>
    <xf numFmtId="0" fontId="28" fillId="4" borderId="72" xfId="0" applyFont="1" applyFill="1" applyBorder="1" applyAlignment="1">
      <alignment horizontal="center" vertical="top" wrapText="1"/>
    </xf>
    <xf numFmtId="0" fontId="28" fillId="4" borderId="73" xfId="0" applyFont="1" applyFill="1" applyBorder="1" applyAlignment="1">
      <alignment horizontal="center" vertical="top" wrapText="1"/>
    </xf>
    <xf numFmtId="0" fontId="28" fillId="3" borderId="71" xfId="0" applyFont="1" applyFill="1" applyBorder="1" applyAlignment="1">
      <alignment horizontal="left" vertical="top" wrapText="1"/>
    </xf>
    <xf numFmtId="0" fontId="28" fillId="3" borderId="72" xfId="0" applyFont="1" applyFill="1" applyBorder="1" applyAlignment="1">
      <alignment horizontal="left" vertical="top" wrapText="1"/>
    </xf>
    <xf numFmtId="0" fontId="28" fillId="3" borderId="73" xfId="0" applyFont="1" applyFill="1" applyBorder="1" applyAlignment="1">
      <alignment horizontal="left" vertical="top" wrapText="1"/>
    </xf>
    <xf numFmtId="4" fontId="25" fillId="3" borderId="71" xfId="0" applyNumberFormat="1" applyFont="1" applyFill="1" applyBorder="1" applyAlignment="1">
      <alignment horizontal="right" vertical="top" wrapText="1"/>
    </xf>
    <xf numFmtId="4" fontId="25" fillId="3" borderId="73" xfId="0" applyNumberFormat="1" applyFont="1" applyFill="1" applyBorder="1" applyAlignment="1">
      <alignment horizontal="right" vertical="top" wrapText="1"/>
    </xf>
    <xf numFmtId="164" fontId="25" fillId="3" borderId="71" xfId="0" applyNumberFormat="1" applyFont="1" applyFill="1" applyBorder="1" applyAlignment="1">
      <alignment horizontal="left" vertical="top" wrapText="1"/>
    </xf>
    <xf numFmtId="164" fontId="25" fillId="3" borderId="72" xfId="0" applyNumberFormat="1" applyFont="1" applyFill="1" applyBorder="1" applyAlignment="1">
      <alignment horizontal="left" vertical="top" wrapText="1"/>
    </xf>
    <xf numFmtId="164" fontId="25" fillId="3" borderId="73" xfId="0" applyNumberFormat="1" applyFont="1" applyFill="1" applyBorder="1" applyAlignment="1">
      <alignment horizontal="left" vertical="top" wrapText="1"/>
    </xf>
    <xf numFmtId="0" fontId="25" fillId="3" borderId="71" xfId="0" applyFont="1" applyFill="1" applyBorder="1" applyAlignment="1">
      <alignment horizontal="left" vertical="top" wrapText="1"/>
    </xf>
    <xf numFmtId="0" fontId="25" fillId="3" borderId="72" xfId="0" applyFont="1" applyFill="1" applyBorder="1" applyAlignment="1">
      <alignment horizontal="left" vertical="top" wrapText="1"/>
    </xf>
    <xf numFmtId="0" fontId="25" fillId="3" borderId="73" xfId="0" applyFont="1" applyFill="1" applyBorder="1" applyAlignment="1">
      <alignment horizontal="left" vertical="top" wrapText="1"/>
    </xf>
    <xf numFmtId="165" fontId="25" fillId="3" borderId="71" xfId="0" applyNumberFormat="1" applyFont="1" applyFill="1" applyBorder="1" applyAlignment="1">
      <alignment horizontal="right" vertical="top" wrapText="1"/>
    </xf>
    <xf numFmtId="165" fontId="25" fillId="3" borderId="73" xfId="0" applyNumberFormat="1" applyFont="1" applyFill="1" applyBorder="1" applyAlignment="1">
      <alignment horizontal="right" vertical="top" wrapText="1"/>
    </xf>
    <xf numFmtId="0" fontId="25" fillId="3" borderId="71" xfId="0" applyFont="1" applyFill="1" applyBorder="1" applyAlignment="1">
      <alignment horizontal="center" vertical="top" wrapText="1"/>
    </xf>
    <xf numFmtId="0" fontId="25" fillId="3" borderId="72" xfId="0" applyFont="1" applyFill="1" applyBorder="1" applyAlignment="1">
      <alignment horizontal="center" vertical="top" wrapText="1"/>
    </xf>
    <xf numFmtId="0" fontId="25" fillId="3" borderId="73" xfId="0" applyFont="1" applyFill="1" applyBorder="1" applyAlignment="1">
      <alignment horizontal="center" vertical="top" wrapText="1"/>
    </xf>
    <xf numFmtId="168" fontId="25" fillId="3" borderId="71" xfId="0" applyNumberFormat="1" applyFont="1" applyFill="1" applyBorder="1" applyAlignment="1">
      <alignment horizontal="right" vertical="top" wrapText="1"/>
    </xf>
    <xf numFmtId="168" fontId="25" fillId="3" borderId="72" xfId="0" applyNumberFormat="1" applyFont="1" applyFill="1" applyBorder="1" applyAlignment="1">
      <alignment horizontal="right" vertical="top" wrapText="1"/>
    </xf>
    <xf numFmtId="168" fontId="25" fillId="3" borderId="73" xfId="0" applyNumberFormat="1" applyFont="1" applyFill="1" applyBorder="1" applyAlignment="1">
      <alignment horizontal="right" vertical="top" wrapText="1"/>
    </xf>
    <xf numFmtId="2" fontId="25" fillId="3" borderId="71" xfId="0" applyNumberFormat="1" applyFont="1" applyFill="1" applyBorder="1" applyAlignment="1">
      <alignment horizontal="right" vertical="top" wrapText="1"/>
    </xf>
    <xf numFmtId="2" fontId="25" fillId="3" borderId="72" xfId="0" applyNumberFormat="1" applyFont="1" applyFill="1" applyBorder="1" applyAlignment="1">
      <alignment horizontal="right" vertical="top" wrapText="1"/>
    </xf>
    <xf numFmtId="2" fontId="25" fillId="3" borderId="73" xfId="0" applyNumberFormat="1" applyFont="1" applyFill="1" applyBorder="1" applyAlignment="1">
      <alignment horizontal="right" vertical="top" wrapText="1"/>
    </xf>
    <xf numFmtId="170" fontId="25" fillId="3" borderId="71" xfId="0" applyNumberFormat="1" applyFont="1" applyFill="1" applyBorder="1" applyAlignment="1">
      <alignment horizontal="right" vertical="top" wrapText="1"/>
    </xf>
    <xf numFmtId="170" fontId="25" fillId="3" borderId="73" xfId="0" applyNumberFormat="1" applyFont="1" applyFill="1" applyBorder="1" applyAlignment="1">
      <alignment horizontal="right" vertical="top" wrapText="1"/>
    </xf>
    <xf numFmtId="173" fontId="25" fillId="3" borderId="71" xfId="0" applyNumberFormat="1" applyFont="1" applyFill="1" applyBorder="1" applyAlignment="1">
      <alignment horizontal="right" vertical="top" wrapText="1"/>
    </xf>
    <xf numFmtId="173" fontId="25" fillId="3" borderId="72" xfId="0" applyNumberFormat="1" applyFont="1" applyFill="1" applyBorder="1" applyAlignment="1">
      <alignment horizontal="right" vertical="top" wrapText="1"/>
    </xf>
    <xf numFmtId="173" fontId="25" fillId="3" borderId="73" xfId="0" applyNumberFormat="1" applyFont="1" applyFill="1" applyBorder="1" applyAlignment="1">
      <alignment horizontal="right" vertical="top" wrapText="1"/>
    </xf>
    <xf numFmtId="4" fontId="25" fillId="3" borderId="72" xfId="0" applyNumberFormat="1" applyFont="1" applyFill="1" applyBorder="1" applyAlignment="1">
      <alignment horizontal="right" vertical="top" wrapText="1"/>
    </xf>
    <xf numFmtId="167" fontId="25" fillId="3" borderId="71" xfId="0" applyNumberFormat="1" applyFont="1" applyFill="1" applyBorder="1" applyAlignment="1">
      <alignment horizontal="right" vertical="top" wrapText="1"/>
    </xf>
    <xf numFmtId="167" fontId="25" fillId="3" borderId="73" xfId="0" applyNumberFormat="1" applyFont="1" applyFill="1" applyBorder="1" applyAlignment="1">
      <alignment horizontal="right" vertical="top" wrapText="1"/>
    </xf>
    <xf numFmtId="169" fontId="25" fillId="3" borderId="71" xfId="0" applyNumberFormat="1" applyFont="1" applyFill="1" applyBorder="1" applyAlignment="1">
      <alignment horizontal="right" vertical="top" wrapText="1"/>
    </xf>
    <xf numFmtId="169" fontId="25" fillId="3" borderId="72" xfId="0" applyNumberFormat="1" applyFont="1" applyFill="1" applyBorder="1" applyAlignment="1">
      <alignment horizontal="right" vertical="top" wrapText="1"/>
    </xf>
    <xf numFmtId="169" fontId="25" fillId="3" borderId="73" xfId="0" applyNumberFormat="1" applyFont="1" applyFill="1" applyBorder="1" applyAlignment="1">
      <alignment horizontal="right" vertical="top" wrapText="1"/>
    </xf>
    <xf numFmtId="170" fontId="25" fillId="19" borderId="71" xfId="0" applyNumberFormat="1" applyFont="1" applyFill="1" applyBorder="1" applyAlignment="1">
      <alignment horizontal="right" vertical="top" wrapText="1"/>
    </xf>
    <xf numFmtId="170" fontId="25" fillId="19" borderId="73" xfId="0" applyNumberFormat="1" applyFont="1" applyFill="1" applyBorder="1" applyAlignment="1">
      <alignment horizontal="right" vertical="top" wrapText="1"/>
    </xf>
    <xf numFmtId="0" fontId="25" fillId="19" borderId="71" xfId="0" applyFont="1" applyFill="1" applyBorder="1" applyAlignment="1">
      <alignment horizontal="left" vertical="top" wrapText="1"/>
    </xf>
    <xf numFmtId="0" fontId="25" fillId="19" borderId="72" xfId="0" applyFont="1" applyFill="1" applyBorder="1" applyAlignment="1">
      <alignment horizontal="left" vertical="top" wrapText="1"/>
    </xf>
    <xf numFmtId="0" fontId="25" fillId="19" borderId="73" xfId="0" applyFont="1" applyFill="1" applyBorder="1" applyAlignment="1">
      <alignment horizontal="left" vertical="top" wrapText="1"/>
    </xf>
    <xf numFmtId="165" fontId="25" fillId="19" borderId="71" xfId="0" applyNumberFormat="1" applyFont="1" applyFill="1" applyBorder="1" applyAlignment="1">
      <alignment horizontal="right" vertical="top" wrapText="1"/>
    </xf>
    <xf numFmtId="165" fontId="25" fillId="19" borderId="73" xfId="0" applyNumberFormat="1" applyFont="1" applyFill="1" applyBorder="1" applyAlignment="1">
      <alignment horizontal="right" vertical="top" wrapText="1"/>
    </xf>
    <xf numFmtId="0" fontId="25" fillId="19" borderId="71" xfId="0" applyFont="1" applyFill="1" applyBorder="1" applyAlignment="1">
      <alignment horizontal="center" vertical="top" wrapText="1"/>
    </xf>
    <xf numFmtId="0" fontId="25" fillId="19" borderId="72" xfId="0" applyFont="1" applyFill="1" applyBorder="1" applyAlignment="1">
      <alignment horizontal="center" vertical="top" wrapText="1"/>
    </xf>
    <xf numFmtId="0" fontId="25" fillId="19" borderId="73" xfId="0" applyFont="1" applyFill="1" applyBorder="1" applyAlignment="1">
      <alignment horizontal="center" vertical="top" wrapText="1"/>
    </xf>
    <xf numFmtId="171" fontId="25" fillId="19" borderId="71" xfId="0" applyNumberFormat="1" applyFont="1" applyFill="1" applyBorder="1" applyAlignment="1">
      <alignment horizontal="right" vertical="top" wrapText="1"/>
    </xf>
    <xf numFmtId="171" fontId="25" fillId="19" borderId="72" xfId="0" applyNumberFormat="1" applyFont="1" applyFill="1" applyBorder="1" applyAlignment="1">
      <alignment horizontal="right" vertical="top" wrapText="1"/>
    </xf>
    <xf numFmtId="171" fontId="25" fillId="19" borderId="73" xfId="0" applyNumberFormat="1" applyFont="1" applyFill="1" applyBorder="1" applyAlignment="1">
      <alignment horizontal="right" vertical="top" wrapText="1"/>
    </xf>
    <xf numFmtId="165" fontId="25" fillId="19" borderId="72" xfId="0" applyNumberFormat="1" applyFont="1" applyFill="1" applyBorder="1" applyAlignment="1">
      <alignment horizontal="right" vertical="top" wrapText="1"/>
    </xf>
    <xf numFmtId="184" fontId="25" fillId="3" borderId="71" xfId="0" applyNumberFormat="1" applyFont="1" applyFill="1" applyBorder="1" applyAlignment="1">
      <alignment horizontal="left" vertical="top" wrapText="1"/>
    </xf>
    <xf numFmtId="184" fontId="25" fillId="3" borderId="72" xfId="0" applyNumberFormat="1" applyFont="1" applyFill="1" applyBorder="1" applyAlignment="1">
      <alignment horizontal="left" vertical="top" wrapText="1"/>
    </xf>
    <xf numFmtId="184" fontId="25" fillId="3" borderId="73" xfId="0" applyNumberFormat="1" applyFont="1" applyFill="1" applyBorder="1" applyAlignment="1">
      <alignment horizontal="left" vertical="top" wrapText="1"/>
    </xf>
    <xf numFmtId="167" fontId="25" fillId="3" borderId="72" xfId="0" applyNumberFormat="1" applyFont="1" applyFill="1" applyBorder="1" applyAlignment="1">
      <alignment horizontal="right" vertical="top" wrapText="1"/>
    </xf>
    <xf numFmtId="172" fontId="25" fillId="3" borderId="71" xfId="0" applyNumberFormat="1" applyFont="1" applyFill="1" applyBorder="1" applyAlignment="1">
      <alignment horizontal="right" vertical="top" wrapText="1"/>
    </xf>
    <xf numFmtId="172" fontId="25" fillId="3" borderId="73" xfId="0" applyNumberFormat="1" applyFont="1" applyFill="1" applyBorder="1" applyAlignment="1">
      <alignment horizontal="right" vertical="top" wrapText="1"/>
    </xf>
    <xf numFmtId="171" fontId="25" fillId="3" borderId="71" xfId="0" applyNumberFormat="1" applyFont="1" applyFill="1" applyBorder="1" applyAlignment="1">
      <alignment horizontal="right" vertical="top" wrapText="1"/>
    </xf>
    <xf numFmtId="171" fontId="25" fillId="3" borderId="72" xfId="0" applyNumberFormat="1" applyFont="1" applyFill="1" applyBorder="1" applyAlignment="1">
      <alignment horizontal="right" vertical="top" wrapText="1"/>
    </xf>
    <xf numFmtId="171" fontId="25" fillId="3" borderId="73" xfId="0" applyNumberFormat="1" applyFont="1" applyFill="1" applyBorder="1" applyAlignment="1">
      <alignment horizontal="right" vertical="top" wrapText="1"/>
    </xf>
    <xf numFmtId="166" fontId="25" fillId="3" borderId="71" xfId="0" applyNumberFormat="1" applyFont="1" applyFill="1" applyBorder="1" applyAlignment="1">
      <alignment horizontal="right" vertical="top" wrapText="1"/>
    </xf>
    <xf numFmtId="166" fontId="25" fillId="3" borderId="72" xfId="0" applyNumberFormat="1" applyFont="1" applyFill="1" applyBorder="1" applyAlignment="1">
      <alignment horizontal="right" vertical="top" wrapText="1"/>
    </xf>
    <xf numFmtId="166" fontId="25" fillId="3" borderId="73" xfId="0" applyNumberFormat="1" applyFont="1" applyFill="1" applyBorder="1" applyAlignment="1">
      <alignment horizontal="right" vertical="top" wrapText="1"/>
    </xf>
    <xf numFmtId="165" fontId="25" fillId="3" borderId="72" xfId="0" applyNumberFormat="1" applyFont="1" applyFill="1" applyBorder="1" applyAlignment="1">
      <alignment horizontal="right" vertical="top" wrapText="1"/>
    </xf>
    <xf numFmtId="172" fontId="25" fillId="4" borderId="71" xfId="0" applyNumberFormat="1" applyFont="1" applyFill="1" applyBorder="1" applyAlignment="1">
      <alignment horizontal="right" vertical="top" wrapText="1"/>
    </xf>
    <xf numFmtId="172" fontId="25" fillId="4" borderId="72" xfId="0" applyNumberFormat="1" applyFont="1" applyFill="1" applyBorder="1" applyAlignment="1">
      <alignment horizontal="right" vertical="top" wrapText="1"/>
    </xf>
    <xf numFmtId="172" fontId="25" fillId="4" borderId="73" xfId="0" applyNumberFormat="1" applyFont="1" applyFill="1" applyBorder="1" applyAlignment="1">
      <alignment horizontal="right" vertical="top" wrapText="1"/>
    </xf>
    <xf numFmtId="170" fontId="25" fillId="3" borderId="72" xfId="0" applyNumberFormat="1" applyFont="1" applyFill="1" applyBorder="1" applyAlignment="1">
      <alignment horizontal="right" vertical="top" wrapText="1"/>
    </xf>
    <xf numFmtId="172" fontId="25" fillId="3" borderId="72" xfId="0" applyNumberFormat="1" applyFont="1" applyFill="1" applyBorder="1" applyAlignment="1">
      <alignment horizontal="right" vertical="top" wrapText="1"/>
    </xf>
    <xf numFmtId="0" fontId="25" fillId="3" borderId="1" xfId="0" applyFont="1" applyFill="1" applyBorder="1" applyAlignment="1">
      <alignment horizontal="center" vertical="top" wrapText="1"/>
    </xf>
    <xf numFmtId="0" fontId="25" fillId="3" borderId="70" xfId="0" applyFont="1" applyFill="1" applyBorder="1" applyAlignment="1">
      <alignment horizontal="center" vertical="top" wrapText="1"/>
    </xf>
    <xf numFmtId="0" fontId="25" fillId="3" borderId="70" xfId="0" applyFont="1" applyFill="1" applyBorder="1" applyAlignment="1">
      <alignment horizontal="left" vertical="top" wrapText="1"/>
    </xf>
    <xf numFmtId="0" fontId="25" fillId="3" borderId="70" xfId="0" applyFont="1" applyFill="1" applyBorder="1" applyAlignment="1">
      <alignment horizontal="right" vertical="top" wrapText="1"/>
    </xf>
    <xf numFmtId="165" fontId="25" fillId="3" borderId="74" xfId="0" applyNumberFormat="1" applyFont="1" applyFill="1" applyBorder="1" applyAlignment="1">
      <alignment horizontal="right" vertical="center" wrapText="1"/>
    </xf>
    <xf numFmtId="165" fontId="25" fillId="3" borderId="1" xfId="0" applyNumberFormat="1" applyFont="1" applyFill="1" applyBorder="1" applyAlignment="1">
      <alignment horizontal="right" vertical="center" wrapText="1"/>
    </xf>
    <xf numFmtId="165" fontId="25" fillId="3" borderId="75" xfId="0" applyNumberFormat="1" applyFont="1" applyFill="1" applyBorder="1" applyAlignment="1">
      <alignment horizontal="right" vertical="center" wrapText="1"/>
    </xf>
    <xf numFmtId="181" fontId="25" fillId="3" borderId="74" xfId="0" applyNumberFormat="1" applyFont="1" applyFill="1" applyBorder="1" applyAlignment="1">
      <alignment horizontal="right" vertical="center" wrapText="1"/>
    </xf>
    <xf numFmtId="181" fontId="25" fillId="3" borderId="1" xfId="0" applyNumberFormat="1" applyFont="1" applyFill="1" applyBorder="1" applyAlignment="1">
      <alignment horizontal="right" vertical="center" wrapText="1"/>
    </xf>
    <xf numFmtId="181" fontId="25" fillId="3" borderId="75" xfId="0" applyNumberFormat="1" applyFont="1" applyFill="1" applyBorder="1" applyAlignment="1">
      <alignment horizontal="right" vertical="center" wrapText="1"/>
    </xf>
    <xf numFmtId="170" fontId="25" fillId="3" borderId="74" xfId="0" applyNumberFormat="1" applyFont="1" applyFill="1" applyBorder="1" applyAlignment="1">
      <alignment horizontal="right" vertical="center" wrapText="1"/>
    </xf>
    <xf numFmtId="170" fontId="25" fillId="3" borderId="1" xfId="0" applyNumberFormat="1" applyFont="1" applyFill="1" applyBorder="1" applyAlignment="1">
      <alignment horizontal="right" vertical="center" wrapText="1"/>
    </xf>
    <xf numFmtId="170" fontId="25" fillId="3" borderId="75" xfId="0" applyNumberFormat="1" applyFont="1" applyFill="1" applyBorder="1" applyAlignment="1">
      <alignment horizontal="right" vertical="center" wrapText="1"/>
    </xf>
    <xf numFmtId="182" fontId="25" fillId="4" borderId="71" xfId="0" applyNumberFormat="1" applyFont="1" applyFill="1" applyBorder="1" applyAlignment="1">
      <alignment horizontal="right" vertical="top" wrapText="1"/>
    </xf>
    <xf numFmtId="182" fontId="25" fillId="4" borderId="72" xfId="0" applyNumberFormat="1" applyFont="1" applyFill="1" applyBorder="1" applyAlignment="1">
      <alignment horizontal="right" vertical="top" wrapText="1"/>
    </xf>
    <xf numFmtId="182" fontId="25" fillId="4" borderId="73" xfId="0" applyNumberFormat="1" applyFont="1" applyFill="1" applyBorder="1" applyAlignment="1">
      <alignment horizontal="right" vertical="top" wrapText="1"/>
    </xf>
    <xf numFmtId="165" fontId="25" fillId="4" borderId="71" xfId="0" applyNumberFormat="1" applyFont="1" applyFill="1" applyBorder="1" applyAlignment="1">
      <alignment horizontal="right" vertical="top" wrapText="1"/>
    </xf>
    <xf numFmtId="165" fontId="25" fillId="4" borderId="72" xfId="0" applyNumberFormat="1" applyFont="1" applyFill="1" applyBorder="1" applyAlignment="1">
      <alignment horizontal="right" vertical="top" wrapText="1"/>
    </xf>
    <xf numFmtId="165" fontId="25" fillId="4" borderId="73" xfId="0" applyNumberFormat="1" applyFont="1" applyFill="1" applyBorder="1" applyAlignment="1">
      <alignment horizontal="right" vertical="top" wrapText="1"/>
    </xf>
    <xf numFmtId="185" fontId="25" fillId="3" borderId="71" xfId="0" applyNumberFormat="1" applyFont="1" applyFill="1" applyBorder="1" applyAlignment="1">
      <alignment horizontal="right" vertical="top" wrapText="1"/>
    </xf>
    <xf numFmtId="185" fontId="25" fillId="3" borderId="72" xfId="0" applyNumberFormat="1" applyFont="1" applyFill="1" applyBorder="1" applyAlignment="1">
      <alignment horizontal="right" vertical="top" wrapText="1"/>
    </xf>
    <xf numFmtId="185" fontId="25" fillId="3" borderId="73" xfId="0" applyNumberFormat="1" applyFont="1" applyFill="1" applyBorder="1" applyAlignment="1">
      <alignment horizontal="right" vertical="top" wrapText="1"/>
    </xf>
    <xf numFmtId="174" fontId="25" fillId="3" borderId="74" xfId="0" applyNumberFormat="1" applyFont="1" applyFill="1" applyBorder="1" applyAlignment="1">
      <alignment horizontal="right" vertical="center" wrapText="1"/>
    </xf>
    <xf numFmtId="174" fontId="25" fillId="3" borderId="1" xfId="0" applyNumberFormat="1" applyFont="1" applyFill="1" applyBorder="1" applyAlignment="1">
      <alignment horizontal="right" vertical="center" wrapText="1"/>
    </xf>
    <xf numFmtId="174" fontId="25" fillId="3" borderId="75" xfId="0" applyNumberFormat="1" applyFont="1" applyFill="1" applyBorder="1" applyAlignment="1">
      <alignment horizontal="right" vertical="center" wrapText="1"/>
    </xf>
    <xf numFmtId="172" fontId="25" fillId="19" borderId="71" xfId="0" applyNumberFormat="1" applyFont="1" applyFill="1" applyBorder="1" applyAlignment="1">
      <alignment horizontal="right" vertical="top" wrapText="1"/>
    </xf>
    <xf numFmtId="172" fontId="25" fillId="19" borderId="73" xfId="0" applyNumberFormat="1" applyFont="1" applyFill="1" applyBorder="1" applyAlignment="1">
      <alignment horizontal="right" vertical="top" wrapText="1"/>
    </xf>
    <xf numFmtId="164" fontId="25" fillId="19" borderId="71" xfId="0" applyNumberFormat="1" applyFont="1" applyFill="1" applyBorder="1" applyAlignment="1">
      <alignment horizontal="left" vertical="top" wrapText="1"/>
    </xf>
    <xf numFmtId="164" fontId="25" fillId="19" borderId="72" xfId="0" applyNumberFormat="1" applyFont="1" applyFill="1" applyBorder="1" applyAlignment="1">
      <alignment horizontal="left" vertical="top" wrapText="1"/>
    </xf>
    <xf numFmtId="164" fontId="25" fillId="19" borderId="73" xfId="0" applyNumberFormat="1" applyFont="1" applyFill="1" applyBorder="1" applyAlignment="1">
      <alignment horizontal="left" vertical="top" wrapText="1"/>
    </xf>
    <xf numFmtId="169" fontId="25" fillId="19" borderId="71" xfId="0" applyNumberFormat="1" applyFont="1" applyFill="1" applyBorder="1" applyAlignment="1">
      <alignment horizontal="right" vertical="top" wrapText="1"/>
    </xf>
    <xf numFmtId="169" fontId="25" fillId="19" borderId="72" xfId="0" applyNumberFormat="1" applyFont="1" applyFill="1" applyBorder="1" applyAlignment="1">
      <alignment horizontal="right" vertical="top" wrapText="1"/>
    </xf>
    <xf numFmtId="169" fontId="25" fillId="19" borderId="73" xfId="0" applyNumberFormat="1" applyFont="1" applyFill="1" applyBorder="1" applyAlignment="1">
      <alignment horizontal="right" vertical="top" wrapText="1"/>
    </xf>
    <xf numFmtId="2" fontId="25" fillId="19" borderId="71" xfId="0" applyNumberFormat="1" applyFont="1" applyFill="1" applyBorder="1" applyAlignment="1">
      <alignment horizontal="right" vertical="top" wrapText="1"/>
    </xf>
    <xf numFmtId="2" fontId="25" fillId="19" borderId="72" xfId="0" applyNumberFormat="1" applyFont="1" applyFill="1" applyBorder="1" applyAlignment="1">
      <alignment horizontal="right" vertical="top" wrapText="1"/>
    </xf>
    <xf numFmtId="2" fontId="25" fillId="19" borderId="73" xfId="0" applyNumberFormat="1" applyFont="1" applyFill="1" applyBorder="1" applyAlignment="1">
      <alignment horizontal="right" vertical="top" wrapText="1"/>
    </xf>
    <xf numFmtId="0" fontId="11" fillId="0" borderId="42" xfId="0" applyFont="1" applyBorder="1" applyAlignment="1">
      <alignment horizontal="center" vertical="center"/>
    </xf>
    <xf numFmtId="0" fontId="2" fillId="0" borderId="42" xfId="0" applyFont="1" applyBorder="1"/>
    <xf numFmtId="0" fontId="8" fillId="13" borderId="5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16" borderId="60" xfId="0" applyFont="1" applyFill="1" applyBorder="1" applyAlignment="1">
      <alignment horizontal="center" vertical="center"/>
    </xf>
    <xf numFmtId="0" fontId="10" fillId="16" borderId="61" xfId="0" applyFont="1" applyFill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2" fillId="0" borderId="43" xfId="0" applyFont="1" applyBorder="1"/>
    <xf numFmtId="0" fontId="2" fillId="0" borderId="33" xfId="0" applyFont="1" applyBorder="1"/>
    <xf numFmtId="0" fontId="12" fillId="0" borderId="29" xfId="0" applyFont="1" applyBorder="1" applyAlignment="1">
      <alignment horizontal="center" vertical="center" wrapText="1"/>
    </xf>
    <xf numFmtId="0" fontId="2" fillId="0" borderId="44" xfId="0" applyFont="1" applyBorder="1"/>
    <xf numFmtId="0" fontId="2" fillId="0" borderId="34" xfId="0" applyFont="1" applyBorder="1"/>
    <xf numFmtId="0" fontId="11" fillId="0" borderId="4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2" fillId="0" borderId="35" xfId="0" applyFont="1" applyBorder="1"/>
    <xf numFmtId="0" fontId="11" fillId="0" borderId="30" xfId="0" applyFont="1" applyBorder="1" applyAlignment="1">
      <alignment horizontal="center" vertical="center"/>
    </xf>
    <xf numFmtId="0" fontId="2" fillId="0" borderId="31" xfId="0" applyFont="1" applyBorder="1"/>
    <xf numFmtId="0" fontId="12" fillId="0" borderId="64" xfId="0" applyFont="1" applyBorder="1" applyAlignment="1">
      <alignment vertical="center"/>
    </xf>
    <xf numFmtId="0" fontId="2" fillId="0" borderId="30" xfId="0" applyFont="1" applyBorder="1"/>
    <xf numFmtId="0" fontId="12" fillId="0" borderId="67" xfId="0" applyFont="1" applyBorder="1" applyAlignment="1">
      <alignment vertical="center"/>
    </xf>
    <xf numFmtId="0" fontId="2" fillId="0" borderId="68" xfId="0" applyFont="1" applyBorder="1"/>
    <xf numFmtId="0" fontId="2" fillId="0" borderId="59" xfId="0" applyFont="1" applyBorder="1"/>
    <xf numFmtId="0" fontId="11" fillId="0" borderId="32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2" fillId="0" borderId="58" xfId="0" applyFont="1" applyBorder="1"/>
    <xf numFmtId="0" fontId="12" fillId="0" borderId="65" xfId="0" applyFont="1" applyBorder="1" applyAlignment="1">
      <alignment vertical="center"/>
    </xf>
    <xf numFmtId="0" fontId="2" fillId="0" borderId="66" xfId="0" applyFont="1" applyBorder="1"/>
    <xf numFmtId="0" fontId="2" fillId="0" borderId="50" xfId="0" applyFont="1" applyBorder="1"/>
    <xf numFmtId="0" fontId="8" fillId="13" borderId="77" xfId="0" applyFont="1" applyFill="1" applyBorder="1" applyAlignment="1">
      <alignment horizontal="center" vertical="center"/>
    </xf>
    <xf numFmtId="0" fontId="19" fillId="13" borderId="78" xfId="0" applyFont="1" applyFill="1" applyBorder="1" applyAlignment="1">
      <alignment horizontal="center" vertical="center"/>
    </xf>
    <xf numFmtId="0" fontId="19" fillId="13" borderId="91" xfId="0" applyFont="1" applyFill="1" applyBorder="1" applyAlignment="1">
      <alignment horizontal="center" vertical="center"/>
    </xf>
    <xf numFmtId="0" fontId="0" fillId="0" borderId="1" xfId="0" applyBorder="1"/>
    <xf numFmtId="4" fontId="25" fillId="4" borderId="71" xfId="0" applyNumberFormat="1" applyFont="1" applyFill="1" applyBorder="1" applyAlignment="1">
      <alignment horizontal="right" vertical="top" wrapText="1"/>
    </xf>
    <xf numFmtId="4" fontId="25" fillId="4" borderId="72" xfId="0" applyNumberFormat="1" applyFont="1" applyFill="1" applyBorder="1" applyAlignment="1">
      <alignment horizontal="right" vertical="top" wrapText="1"/>
    </xf>
    <xf numFmtId="4" fontId="25" fillId="4" borderId="73" xfId="0" applyNumberFormat="1" applyFont="1" applyFill="1" applyBorder="1" applyAlignment="1">
      <alignment horizontal="right" vertical="top" wrapText="1"/>
    </xf>
    <xf numFmtId="4" fontId="25" fillId="3" borderId="74" xfId="0" applyNumberFormat="1" applyFont="1" applyFill="1" applyBorder="1" applyAlignment="1">
      <alignment horizontal="right" vertical="center" wrapText="1"/>
    </xf>
    <xf numFmtId="4" fontId="25" fillId="3" borderId="1" xfId="0" applyNumberFormat="1" applyFont="1" applyFill="1" applyBorder="1" applyAlignment="1">
      <alignment horizontal="right" vertical="center" wrapText="1"/>
    </xf>
    <xf numFmtId="4" fontId="25" fillId="3" borderId="75" xfId="0" applyNumberFormat="1" applyFont="1" applyFill="1" applyBorder="1" applyAlignment="1">
      <alignment horizontal="right" vertical="center" wrapText="1"/>
    </xf>
    <xf numFmtId="178" fontId="3" fillId="14" borderId="0" xfId="0" applyNumberFormat="1" applyFont="1" applyFill="1" applyAlignment="1">
      <alignment horizontal="center"/>
    </xf>
  </cellXfs>
  <cellStyles count="5">
    <cellStyle name="Normal" xfId="0" builtinId="0"/>
    <cellStyle name="Normal 2" xfId="2" xr:uid="{43946813-B8F9-45B1-B91D-8498B488F9F9}"/>
    <cellStyle name="Normal 22" xfId="3" xr:uid="{029A65F2-48A0-4FF0-95A8-89DCA160A780}"/>
    <cellStyle name="Normal 3" xfId="4" xr:uid="{F25FB7A7-0B0B-4E43-9666-CDF2F2B5BA9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ADC7ECB-90BB-49A2-889C-BE34AA6B9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99CE3C5-05BF-4F9D-BF64-E0CF65A12D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E9EF06-F40A-48E1-AE50-A4581B930E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D1F7D5C9-3383-420D-8CEC-7FC6DDF486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B7785032-EB36-4908-A6BF-75C843857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9CBFD3B-04F0-4A04-98ED-C7D50199D7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57B5643-BEC4-4D3B-B9CA-A9B0A0CD6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1C2F692E-2AC8-4E09-B371-49A3533EC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EA94AB-F3BF-46EB-991D-9F269F2AF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2AEBD9A5-BCD0-4741-9993-910E46B00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94EC507E-E327-4409-B7B6-6E211D2CF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722B16-E183-4930-BE60-A0725F562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DAE51CE-FC1C-402E-A3D9-8F8D26DF55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A5ECEB5-F6BA-4190-BAA0-157EBBDEC0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3D28CB-1D94-472C-83EF-47BEA7267F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4D25AA14-7762-4CEA-93B3-A96B33731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865519E2-5746-4AFE-A6A8-89C20A3994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F14B2441-ADF7-47FC-A50C-40308C968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28575</xdr:colOff>
      <xdr:row>1</xdr:row>
      <xdr:rowOff>95250</xdr:rowOff>
    </xdr:from>
    <xdr:ext cx="1628775" cy="533400"/>
    <xdr:pic>
      <xdr:nvPicPr>
        <xdr:cNvPr id="2" name="image7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219075</xdr:colOff>
      <xdr:row>0</xdr:row>
      <xdr:rowOff>142875</xdr:rowOff>
    </xdr:from>
    <xdr:ext cx="1381125" cy="857250"/>
    <xdr:pic>
      <xdr:nvPicPr>
        <xdr:cNvPr id="3" name="image6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AFCDD-3742-447A-A1E7-36FDAB2C9034}">
  <dimension ref="A1:AC83"/>
  <sheetViews>
    <sheetView zoomScaleNormal="100" workbookViewId="0">
      <selection activeCell="P40" sqref="P40:U40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253"/>
      <c r="B1" s="253"/>
      <c r="C1" s="253"/>
      <c r="D1" s="176" t="s">
        <v>0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 t="s">
        <v>124</v>
      </c>
      <c r="T1" s="177"/>
      <c r="U1" s="177"/>
      <c r="V1" s="177"/>
      <c r="W1" s="177"/>
      <c r="X1" s="177"/>
      <c r="Y1" s="177"/>
      <c r="Z1" s="177"/>
      <c r="AA1" s="177"/>
    </row>
    <row r="2" spans="1:29" ht="10.35" customHeight="1" x14ac:dyDescent="0.2">
      <c r="A2" s="253"/>
      <c r="B2" s="254"/>
      <c r="C2" s="253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  <c r="T2" s="177"/>
      <c r="U2" s="177"/>
      <c r="V2" s="177"/>
      <c r="W2" s="177"/>
      <c r="X2" s="177"/>
      <c r="Y2" s="177"/>
      <c r="Z2" s="177"/>
      <c r="AA2" s="177"/>
      <c r="AC2" s="130" t="s">
        <v>1</v>
      </c>
    </row>
    <row r="3" spans="1:29" ht="10.35" customHeight="1" x14ac:dyDescent="0.2">
      <c r="A3" s="254"/>
      <c r="B3" s="254"/>
      <c r="C3" s="254"/>
      <c r="D3" s="255" t="s">
        <v>2</v>
      </c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6"/>
      <c r="T3" s="256"/>
      <c r="U3" s="256"/>
      <c r="V3" s="256"/>
      <c r="W3" s="256"/>
      <c r="X3" s="256"/>
      <c r="Y3" s="256"/>
      <c r="Z3" s="256"/>
      <c r="AA3" s="256"/>
    </row>
    <row r="4" spans="1:29" ht="10.9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9" ht="10.35" customHeight="1" x14ac:dyDescent="0.2">
      <c r="A5" s="176" t="s">
        <v>3</v>
      </c>
      <c r="B5" s="176"/>
      <c r="C5" s="176" t="s">
        <v>103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7"/>
      <c r="V5" s="176"/>
      <c r="W5" s="176"/>
      <c r="X5" s="176"/>
      <c r="Y5" s="176"/>
      <c r="Z5" s="176"/>
      <c r="AA5" s="176"/>
    </row>
    <row r="6" spans="1:29" ht="10.35" customHeight="1" x14ac:dyDescent="0.2">
      <c r="A6" s="176" t="s">
        <v>4</v>
      </c>
      <c r="B6" s="176"/>
      <c r="C6" s="176" t="s">
        <v>125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7" t="s">
        <v>126</v>
      </c>
      <c r="V6" s="177"/>
      <c r="W6" s="177"/>
      <c r="X6" s="177"/>
      <c r="Y6" s="177"/>
      <c r="Z6" s="177"/>
      <c r="AA6" s="177"/>
    </row>
    <row r="7" spans="1:29" ht="20.45" customHeight="1" x14ac:dyDescent="0.2">
      <c r="A7" s="176" t="s">
        <v>5</v>
      </c>
      <c r="B7" s="176"/>
      <c r="C7" s="176" t="s">
        <v>127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7"/>
      <c r="V7" s="176"/>
      <c r="W7" s="176"/>
      <c r="X7" s="176"/>
      <c r="Y7" s="176"/>
      <c r="Z7" s="176"/>
      <c r="AA7" s="176"/>
    </row>
    <row r="8" spans="1:29" ht="10.35" customHeight="1" x14ac:dyDescent="0.2">
      <c r="A8" s="176" t="s">
        <v>6</v>
      </c>
      <c r="B8" s="176"/>
      <c r="C8" s="176" t="s">
        <v>128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7"/>
      <c r="V8" s="176"/>
      <c r="W8" s="176"/>
      <c r="X8" s="176"/>
      <c r="Y8" s="176"/>
      <c r="Z8" s="176"/>
      <c r="AA8" s="176"/>
    </row>
    <row r="9" spans="1:29" ht="10.35" customHeight="1" x14ac:dyDescent="0.2">
      <c r="A9" s="176" t="s">
        <v>7</v>
      </c>
      <c r="B9" s="176"/>
      <c r="C9" s="176" t="s">
        <v>8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7"/>
      <c r="V9" s="176"/>
      <c r="W9" s="176"/>
      <c r="X9" s="176"/>
      <c r="Y9" s="176"/>
      <c r="Z9" s="176"/>
      <c r="AA9" s="176"/>
    </row>
    <row r="10" spans="1:29" ht="10.35" customHeight="1" x14ac:dyDescent="0.2">
      <c r="A10" s="176" t="s">
        <v>9</v>
      </c>
      <c r="B10" s="176"/>
      <c r="C10" s="176" t="s">
        <v>10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7"/>
      <c r="V10" s="176"/>
      <c r="W10" s="176"/>
      <c r="X10" s="176"/>
      <c r="Y10" s="176"/>
      <c r="Z10" s="176"/>
      <c r="AA10" s="176"/>
    </row>
    <row r="11" spans="1:29" ht="10.35" customHeight="1" x14ac:dyDescent="0.2">
      <c r="A11" s="176" t="s">
        <v>11</v>
      </c>
      <c r="B11" s="176"/>
      <c r="C11" s="176" t="s">
        <v>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7"/>
      <c r="V11" s="176"/>
      <c r="W11" s="176"/>
      <c r="X11" s="176"/>
      <c r="Y11" s="176"/>
      <c r="Z11" s="176"/>
      <c r="AA11" s="176"/>
    </row>
    <row r="12" spans="1:29" ht="10.35" customHeight="1" x14ac:dyDescent="0.2">
      <c r="A12" s="176" t="s">
        <v>12</v>
      </c>
      <c r="B12" s="176"/>
      <c r="C12" s="176" t="s">
        <v>129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7"/>
      <c r="V12" s="176"/>
      <c r="W12" s="176"/>
      <c r="X12" s="176"/>
      <c r="Y12" s="176"/>
      <c r="Z12" s="176"/>
      <c r="AA12" s="176"/>
    </row>
    <row r="13" spans="1:29" ht="10.35" customHeight="1" x14ac:dyDescent="0.2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7" t="s">
        <v>130</v>
      </c>
      <c r="V13" s="177"/>
      <c r="W13" s="177"/>
      <c r="X13" s="177"/>
      <c r="Y13" s="177"/>
      <c r="Z13" s="177"/>
      <c r="AA13" s="177"/>
    </row>
    <row r="14" spans="1:29" ht="10.35" customHeight="1" x14ac:dyDescent="0.2">
      <c r="A14" s="176" t="s">
        <v>102</v>
      </c>
      <c r="B14" s="176"/>
      <c r="C14" s="176" t="s">
        <v>117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7"/>
      <c r="V14" s="176"/>
      <c r="W14" s="176"/>
      <c r="X14" s="176"/>
      <c r="Y14" s="176"/>
      <c r="Z14" s="176"/>
      <c r="AA14" s="176"/>
    </row>
    <row r="15" spans="1:29" ht="10.9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</row>
    <row r="16" spans="1:29" ht="10.9" customHeight="1" x14ac:dyDescent="0.2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</row>
    <row r="17" spans="1:27" ht="10.9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</row>
    <row r="18" spans="1:27" ht="10.9" customHeight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</row>
    <row r="19" spans="1:27" ht="10.35" customHeight="1" x14ac:dyDescent="0.2">
      <c r="A19" s="167" t="s">
        <v>13</v>
      </c>
      <c r="B19" s="168"/>
      <c r="C19" s="169"/>
      <c r="D19" s="167" t="s">
        <v>14</v>
      </c>
      <c r="E19" s="168"/>
      <c r="F19" s="168"/>
      <c r="G19" s="168"/>
      <c r="H19" s="168"/>
      <c r="I19" s="168"/>
      <c r="J19" s="169"/>
      <c r="K19" s="170" t="s">
        <v>15</v>
      </c>
      <c r="L19" s="172"/>
      <c r="M19" s="185" t="s">
        <v>16</v>
      </c>
      <c r="N19" s="186"/>
      <c r="O19" s="187"/>
      <c r="P19" s="170" t="s">
        <v>17</v>
      </c>
      <c r="Q19" s="171"/>
      <c r="R19" s="171"/>
      <c r="S19" s="171"/>
      <c r="T19" s="171"/>
      <c r="U19" s="172"/>
      <c r="V19" s="170" t="s">
        <v>18</v>
      </c>
      <c r="W19" s="171"/>
      <c r="X19" s="171"/>
      <c r="Y19" s="172"/>
      <c r="Z19" s="170" t="s">
        <v>19</v>
      </c>
      <c r="AA19" s="172"/>
    </row>
    <row r="20" spans="1:27" ht="10.35" customHeight="1" x14ac:dyDescent="0.2">
      <c r="A20" s="188"/>
      <c r="B20" s="189"/>
      <c r="C20" s="190"/>
      <c r="D20" s="188" t="s">
        <v>58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90"/>
    </row>
    <row r="21" spans="1:27" ht="20.45" customHeight="1" x14ac:dyDescent="0.2">
      <c r="A21" s="193">
        <v>42000</v>
      </c>
      <c r="B21" s="194"/>
      <c r="C21" s="195"/>
      <c r="D21" s="196" t="s">
        <v>50</v>
      </c>
      <c r="E21" s="197"/>
      <c r="F21" s="197"/>
      <c r="G21" s="197"/>
      <c r="H21" s="197"/>
      <c r="I21" s="197"/>
      <c r="J21" s="198"/>
      <c r="K21" s="199">
        <v>27.21</v>
      </c>
      <c r="L21" s="200"/>
      <c r="M21" s="201" t="s">
        <v>49</v>
      </c>
      <c r="N21" s="202"/>
      <c r="O21" s="203"/>
      <c r="P21" s="212">
        <v>1</v>
      </c>
      <c r="Q21" s="213"/>
      <c r="R21" s="213"/>
      <c r="S21" s="213"/>
      <c r="T21" s="213"/>
      <c r="U21" s="214"/>
      <c r="V21" s="239">
        <v>114126.18</v>
      </c>
      <c r="W21" s="252"/>
      <c r="X21" s="252"/>
      <c r="Y21" s="240"/>
      <c r="Z21" s="239">
        <v>114126.18</v>
      </c>
      <c r="AA21" s="240"/>
    </row>
    <row r="22" spans="1:27" ht="20.45" customHeight="1" x14ac:dyDescent="0.2">
      <c r="A22" s="193">
        <v>42301</v>
      </c>
      <c r="B22" s="194"/>
      <c r="C22" s="195"/>
      <c r="D22" s="196" t="s">
        <v>48</v>
      </c>
      <c r="E22" s="197"/>
      <c r="F22" s="197"/>
      <c r="G22" s="197"/>
      <c r="H22" s="197"/>
      <c r="I22" s="197"/>
      <c r="J22" s="198"/>
      <c r="K22" s="199">
        <v>27.21</v>
      </c>
      <c r="L22" s="200"/>
      <c r="M22" s="201" t="s">
        <v>49</v>
      </c>
      <c r="N22" s="202"/>
      <c r="O22" s="203"/>
      <c r="P22" s="212">
        <v>1</v>
      </c>
      <c r="Q22" s="213"/>
      <c r="R22" s="213"/>
      <c r="S22" s="213"/>
      <c r="T22" s="213"/>
      <c r="U22" s="214"/>
      <c r="V22" s="191">
        <v>8883.2199999999993</v>
      </c>
      <c r="W22" s="215"/>
      <c r="X22" s="215"/>
      <c r="Y22" s="192"/>
      <c r="Z22" s="191">
        <v>8883.2199999999993</v>
      </c>
      <c r="AA22" s="192"/>
    </row>
    <row r="23" spans="1:27" ht="10.9" customHeight="1" x14ac:dyDescent="0.2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</row>
    <row r="24" spans="1:27" ht="10.35" customHeight="1" x14ac:dyDescent="0.2">
      <c r="A24" s="177" t="s">
        <v>42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248">
        <v>123009.4</v>
      </c>
      <c r="Z24" s="249"/>
      <c r="AA24" s="250"/>
    </row>
    <row r="25" spans="1:27" ht="10.9" customHeight="1" x14ac:dyDescent="0.2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</row>
    <row r="26" spans="1:27" ht="10.9" customHeight="1" x14ac:dyDescent="0.2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</row>
    <row r="27" spans="1:27" ht="10.35" customHeight="1" x14ac:dyDescent="0.2">
      <c r="A27" s="167" t="s">
        <v>13</v>
      </c>
      <c r="B27" s="168"/>
      <c r="C27" s="169"/>
      <c r="D27" s="167" t="s">
        <v>14</v>
      </c>
      <c r="E27" s="168"/>
      <c r="F27" s="168"/>
      <c r="G27" s="168"/>
      <c r="H27" s="168"/>
      <c r="I27" s="168"/>
      <c r="J27" s="169"/>
      <c r="K27" s="170" t="s">
        <v>15</v>
      </c>
      <c r="L27" s="172"/>
      <c r="M27" s="185" t="s">
        <v>16</v>
      </c>
      <c r="N27" s="186"/>
      <c r="O27" s="187"/>
      <c r="P27" s="170" t="s">
        <v>17</v>
      </c>
      <c r="Q27" s="171"/>
      <c r="R27" s="171"/>
      <c r="S27" s="171"/>
      <c r="T27" s="171"/>
      <c r="U27" s="172"/>
      <c r="V27" s="170" t="s">
        <v>18</v>
      </c>
      <c r="W27" s="171"/>
      <c r="X27" s="171"/>
      <c r="Y27" s="172"/>
      <c r="Z27" s="170" t="s">
        <v>19</v>
      </c>
      <c r="AA27" s="172"/>
    </row>
    <row r="28" spans="1:27" ht="10.35" customHeight="1" x14ac:dyDescent="0.2">
      <c r="A28" s="188"/>
      <c r="B28" s="189"/>
      <c r="C28" s="190"/>
      <c r="D28" s="188" t="s">
        <v>20</v>
      </c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90"/>
    </row>
    <row r="29" spans="1:27" ht="30.75" customHeight="1" x14ac:dyDescent="0.2">
      <c r="A29" s="193">
        <v>40001</v>
      </c>
      <c r="B29" s="194"/>
      <c r="C29" s="195"/>
      <c r="D29" s="196" t="s">
        <v>21</v>
      </c>
      <c r="E29" s="197"/>
      <c r="F29" s="197"/>
      <c r="G29" s="197"/>
      <c r="H29" s="197"/>
      <c r="I29" s="197"/>
      <c r="J29" s="198"/>
      <c r="K29" s="199">
        <v>27.21</v>
      </c>
      <c r="L29" s="200"/>
      <c r="M29" s="201" t="s">
        <v>22</v>
      </c>
      <c r="N29" s="202"/>
      <c r="O29" s="203"/>
      <c r="P29" s="244">
        <v>56.843000000000004</v>
      </c>
      <c r="Q29" s="245"/>
      <c r="R29" s="245"/>
      <c r="S29" s="245"/>
      <c r="T29" s="245"/>
      <c r="U29" s="246"/>
      <c r="V29" s="207">
        <v>0.68</v>
      </c>
      <c r="W29" s="208"/>
      <c r="X29" s="208"/>
      <c r="Y29" s="209"/>
      <c r="Z29" s="199">
        <v>38.65</v>
      </c>
      <c r="AA29" s="200"/>
    </row>
    <row r="30" spans="1:27" ht="10.35" customHeight="1" x14ac:dyDescent="0.2">
      <c r="A30" s="193">
        <v>40305</v>
      </c>
      <c r="B30" s="194"/>
      <c r="C30" s="195"/>
      <c r="D30" s="196" t="s">
        <v>23</v>
      </c>
      <c r="E30" s="197"/>
      <c r="F30" s="197"/>
      <c r="G30" s="197"/>
      <c r="H30" s="197"/>
      <c r="I30" s="197"/>
      <c r="J30" s="198"/>
      <c r="K30" s="199">
        <v>27.21</v>
      </c>
      <c r="L30" s="200"/>
      <c r="M30" s="201" t="s">
        <v>22</v>
      </c>
      <c r="N30" s="202"/>
      <c r="O30" s="203"/>
      <c r="P30" s="244">
        <v>56.843000000000004</v>
      </c>
      <c r="Q30" s="245"/>
      <c r="R30" s="245"/>
      <c r="S30" s="245"/>
      <c r="T30" s="245"/>
      <c r="U30" s="246"/>
      <c r="V30" s="207">
        <v>0.5</v>
      </c>
      <c r="W30" s="208"/>
      <c r="X30" s="208"/>
      <c r="Y30" s="209"/>
      <c r="Z30" s="199">
        <v>28.42</v>
      </c>
      <c r="AA30" s="200"/>
    </row>
    <row r="31" spans="1:27" ht="20.45" customHeight="1" x14ac:dyDescent="0.2">
      <c r="A31" s="193">
        <v>44100</v>
      </c>
      <c r="B31" s="194"/>
      <c r="C31" s="195"/>
      <c r="D31" s="196" t="s">
        <v>24</v>
      </c>
      <c r="E31" s="197"/>
      <c r="F31" s="197"/>
      <c r="G31" s="197"/>
      <c r="H31" s="197"/>
      <c r="I31" s="197"/>
      <c r="J31" s="198"/>
      <c r="K31" s="199">
        <v>27.21</v>
      </c>
      <c r="L31" s="200"/>
      <c r="M31" s="201" t="s">
        <v>25</v>
      </c>
      <c r="N31" s="202"/>
      <c r="O31" s="203"/>
      <c r="P31" s="244">
        <v>34.106000000000002</v>
      </c>
      <c r="Q31" s="245"/>
      <c r="R31" s="245"/>
      <c r="S31" s="245"/>
      <c r="T31" s="245"/>
      <c r="U31" s="246"/>
      <c r="V31" s="207">
        <v>9.42</v>
      </c>
      <c r="W31" s="208"/>
      <c r="X31" s="208"/>
      <c r="Y31" s="209"/>
      <c r="Z31" s="216">
        <v>321.27</v>
      </c>
      <c r="AA31" s="217"/>
    </row>
    <row r="32" spans="1:27" ht="20.45" customHeight="1" x14ac:dyDescent="0.2">
      <c r="A32" s="193">
        <v>44102</v>
      </c>
      <c r="B32" s="194"/>
      <c r="C32" s="195"/>
      <c r="D32" s="196" t="s">
        <v>26</v>
      </c>
      <c r="E32" s="197"/>
      <c r="F32" s="197"/>
      <c r="G32" s="197"/>
      <c r="H32" s="197"/>
      <c r="I32" s="197"/>
      <c r="J32" s="198"/>
      <c r="K32" s="199">
        <v>27.21</v>
      </c>
      <c r="L32" s="200"/>
      <c r="M32" s="201" t="s">
        <v>27</v>
      </c>
      <c r="N32" s="202"/>
      <c r="O32" s="203"/>
      <c r="P32" s="241">
        <v>143.245</v>
      </c>
      <c r="Q32" s="242"/>
      <c r="R32" s="242"/>
      <c r="S32" s="242"/>
      <c r="T32" s="242"/>
      <c r="U32" s="243"/>
      <c r="V32" s="207">
        <v>3.34</v>
      </c>
      <c r="W32" s="208"/>
      <c r="X32" s="208"/>
      <c r="Y32" s="209"/>
      <c r="Z32" s="216">
        <v>478.43</v>
      </c>
      <c r="AA32" s="217"/>
    </row>
    <row r="33" spans="1:27" ht="20.45" customHeight="1" x14ac:dyDescent="0.2">
      <c r="A33" s="193">
        <v>44151</v>
      </c>
      <c r="B33" s="194"/>
      <c r="C33" s="195"/>
      <c r="D33" s="196" t="s">
        <v>28</v>
      </c>
      <c r="E33" s="197"/>
      <c r="F33" s="197"/>
      <c r="G33" s="197"/>
      <c r="H33" s="197"/>
      <c r="I33" s="197"/>
      <c r="J33" s="198"/>
      <c r="K33" s="199">
        <v>27.21</v>
      </c>
      <c r="L33" s="200"/>
      <c r="M33" s="201" t="s">
        <v>25</v>
      </c>
      <c r="N33" s="202"/>
      <c r="O33" s="203"/>
      <c r="P33" s="244">
        <v>27.285</v>
      </c>
      <c r="Q33" s="245"/>
      <c r="R33" s="245"/>
      <c r="S33" s="245"/>
      <c r="T33" s="245"/>
      <c r="U33" s="246"/>
      <c r="V33" s="199">
        <v>77.61</v>
      </c>
      <c r="W33" s="247"/>
      <c r="X33" s="247"/>
      <c r="Y33" s="200"/>
      <c r="Z33" s="191">
        <v>2117.58</v>
      </c>
      <c r="AA33" s="192"/>
    </row>
    <row r="34" spans="1:27" ht="10.35" customHeight="1" x14ac:dyDescent="0.2">
      <c r="A34" s="193">
        <v>44201</v>
      </c>
      <c r="B34" s="194"/>
      <c r="C34" s="195"/>
      <c r="D34" s="196" t="s">
        <v>29</v>
      </c>
      <c r="E34" s="197"/>
      <c r="F34" s="197"/>
      <c r="G34" s="197"/>
      <c r="H34" s="197"/>
      <c r="I34" s="197"/>
      <c r="J34" s="198"/>
      <c r="K34" s="199">
        <v>27.21</v>
      </c>
      <c r="L34" s="200"/>
      <c r="M34" s="201" t="s">
        <v>22</v>
      </c>
      <c r="N34" s="202"/>
      <c r="O34" s="203"/>
      <c r="P34" s="218">
        <v>17735.536</v>
      </c>
      <c r="Q34" s="219"/>
      <c r="R34" s="219"/>
      <c r="S34" s="219"/>
      <c r="T34" s="219"/>
      <c r="U34" s="220"/>
      <c r="V34" s="207">
        <v>0.5</v>
      </c>
      <c r="W34" s="208"/>
      <c r="X34" s="208"/>
      <c r="Y34" s="209"/>
      <c r="Z34" s="191">
        <v>8867.76</v>
      </c>
      <c r="AA34" s="192"/>
    </row>
    <row r="35" spans="1:27" ht="20.45" customHeight="1" x14ac:dyDescent="0.2">
      <c r="A35" s="193">
        <v>40425</v>
      </c>
      <c r="B35" s="194"/>
      <c r="C35" s="195"/>
      <c r="D35" s="196" t="s">
        <v>30</v>
      </c>
      <c r="E35" s="197"/>
      <c r="F35" s="197"/>
      <c r="G35" s="197"/>
      <c r="H35" s="197"/>
      <c r="I35" s="197"/>
      <c r="J35" s="198"/>
      <c r="K35" s="199">
        <v>27.21</v>
      </c>
      <c r="L35" s="200"/>
      <c r="M35" s="201" t="s">
        <v>25</v>
      </c>
      <c r="N35" s="202"/>
      <c r="O35" s="203"/>
      <c r="P35" s="244">
        <v>54.57</v>
      </c>
      <c r="Q35" s="245"/>
      <c r="R35" s="245"/>
      <c r="S35" s="245"/>
      <c r="T35" s="245"/>
      <c r="U35" s="246"/>
      <c r="V35" s="199">
        <v>11.63</v>
      </c>
      <c r="W35" s="247"/>
      <c r="X35" s="247"/>
      <c r="Y35" s="200"/>
      <c r="Z35" s="216">
        <v>634.64</v>
      </c>
      <c r="AA35" s="217"/>
    </row>
    <row r="36" spans="1:27" ht="10.35" customHeight="1" x14ac:dyDescent="0.2">
      <c r="A36" s="193">
        <v>40430</v>
      </c>
      <c r="B36" s="194"/>
      <c r="C36" s="195"/>
      <c r="D36" s="196" t="s">
        <v>31</v>
      </c>
      <c r="E36" s="197"/>
      <c r="F36" s="197"/>
      <c r="G36" s="197"/>
      <c r="H36" s="197"/>
      <c r="I36" s="197"/>
      <c r="J36" s="198"/>
      <c r="K36" s="199">
        <v>27.21</v>
      </c>
      <c r="L36" s="200"/>
      <c r="M36" s="201" t="s">
        <v>27</v>
      </c>
      <c r="N36" s="202"/>
      <c r="O36" s="203"/>
      <c r="P36" s="241">
        <v>447.47300000000001</v>
      </c>
      <c r="Q36" s="242"/>
      <c r="R36" s="242"/>
      <c r="S36" s="242"/>
      <c r="T36" s="242"/>
      <c r="U36" s="243"/>
      <c r="V36" s="207">
        <v>3.42</v>
      </c>
      <c r="W36" s="208"/>
      <c r="X36" s="208"/>
      <c r="Y36" s="209"/>
      <c r="Z36" s="191">
        <v>1530.35</v>
      </c>
      <c r="AA36" s="192"/>
    </row>
    <row r="37" spans="1:27" ht="20.45" customHeight="1" x14ac:dyDescent="0.2">
      <c r="A37" s="193">
        <v>44300</v>
      </c>
      <c r="B37" s="194"/>
      <c r="C37" s="195"/>
      <c r="D37" s="196" t="s">
        <v>32</v>
      </c>
      <c r="E37" s="197"/>
      <c r="F37" s="197"/>
      <c r="G37" s="197"/>
      <c r="H37" s="197"/>
      <c r="I37" s="197"/>
      <c r="J37" s="198"/>
      <c r="K37" s="199">
        <v>27.21</v>
      </c>
      <c r="L37" s="200"/>
      <c r="M37" s="201" t="s">
        <v>33</v>
      </c>
      <c r="N37" s="202"/>
      <c r="O37" s="203"/>
      <c r="P37" s="244">
        <v>18.173999999999999</v>
      </c>
      <c r="Q37" s="245"/>
      <c r="R37" s="245"/>
      <c r="S37" s="245"/>
      <c r="T37" s="245"/>
      <c r="U37" s="246"/>
      <c r="V37" s="207">
        <v>3.94</v>
      </c>
      <c r="W37" s="208"/>
      <c r="X37" s="208"/>
      <c r="Y37" s="209"/>
      <c r="Z37" s="199">
        <v>71.599999999999994</v>
      </c>
      <c r="AA37" s="200"/>
    </row>
    <row r="38" spans="1:27" ht="10.35" customHeight="1" x14ac:dyDescent="0.2">
      <c r="A38" s="193">
        <v>44200</v>
      </c>
      <c r="B38" s="194"/>
      <c r="C38" s="195"/>
      <c r="D38" s="196" t="s">
        <v>34</v>
      </c>
      <c r="E38" s="197"/>
      <c r="F38" s="197"/>
      <c r="G38" s="197"/>
      <c r="H38" s="197"/>
      <c r="I38" s="197"/>
      <c r="J38" s="198"/>
      <c r="K38" s="199">
        <v>27.21</v>
      </c>
      <c r="L38" s="200"/>
      <c r="M38" s="201" t="s">
        <v>22</v>
      </c>
      <c r="N38" s="202"/>
      <c r="O38" s="203"/>
      <c r="P38" s="241">
        <v>170.53399999999999</v>
      </c>
      <c r="Q38" s="242"/>
      <c r="R38" s="242"/>
      <c r="S38" s="242"/>
      <c r="T38" s="242"/>
      <c r="U38" s="243"/>
      <c r="V38" s="207">
        <v>0.62</v>
      </c>
      <c r="W38" s="208"/>
      <c r="X38" s="208"/>
      <c r="Y38" s="209"/>
      <c r="Z38" s="216">
        <v>105.73</v>
      </c>
      <c r="AA38" s="217"/>
    </row>
    <row r="39" spans="1:27" ht="30.75" customHeight="1" x14ac:dyDescent="0.2">
      <c r="A39" s="235">
        <v>1518</v>
      </c>
      <c r="B39" s="236"/>
      <c r="C39" s="237"/>
      <c r="D39" s="196" t="s">
        <v>105</v>
      </c>
      <c r="E39" s="197"/>
      <c r="F39" s="197"/>
      <c r="G39" s="197"/>
      <c r="H39" s="197"/>
      <c r="I39" s="197"/>
      <c r="J39" s="198"/>
      <c r="K39" s="199">
        <v>18.98</v>
      </c>
      <c r="L39" s="200"/>
      <c r="M39" s="201" t="s">
        <v>35</v>
      </c>
      <c r="N39" s="202"/>
      <c r="O39" s="203"/>
      <c r="P39" s="204">
        <v>1088.6880000000001</v>
      </c>
      <c r="Q39" s="205"/>
      <c r="R39" s="205"/>
      <c r="S39" s="205"/>
      <c r="T39" s="205"/>
      <c r="U39" s="206"/>
      <c r="V39" s="216">
        <v>678.18</v>
      </c>
      <c r="W39" s="238"/>
      <c r="X39" s="238"/>
      <c r="Y39" s="217"/>
      <c r="Z39" s="239">
        <v>738326.42</v>
      </c>
      <c r="AA39" s="240"/>
    </row>
    <row r="40" spans="1:27" ht="20.45" customHeight="1" x14ac:dyDescent="0.2">
      <c r="A40" s="223" t="s">
        <v>106</v>
      </c>
      <c r="B40" s="224"/>
      <c r="C40" s="225"/>
      <c r="D40" s="223" t="s">
        <v>107</v>
      </c>
      <c r="E40" s="224"/>
      <c r="F40" s="224"/>
      <c r="G40" s="224"/>
      <c r="H40" s="224"/>
      <c r="I40" s="224"/>
      <c r="J40" s="225"/>
      <c r="K40" s="226">
        <v>27.21</v>
      </c>
      <c r="L40" s="227"/>
      <c r="M40" s="228" t="s">
        <v>25</v>
      </c>
      <c r="N40" s="229"/>
      <c r="O40" s="230"/>
      <c r="P40" s="231">
        <v>453.62</v>
      </c>
      <c r="Q40" s="232"/>
      <c r="R40" s="232"/>
      <c r="S40" s="232"/>
      <c r="T40" s="232"/>
      <c r="U40" s="233"/>
      <c r="V40" s="226">
        <v>47.6</v>
      </c>
      <c r="W40" s="234"/>
      <c r="X40" s="234"/>
      <c r="Y40" s="227"/>
      <c r="Z40" s="221">
        <v>21592.31</v>
      </c>
      <c r="AA40" s="222"/>
    </row>
    <row r="41" spans="1:27" ht="20.45" customHeight="1" x14ac:dyDescent="0.2">
      <c r="A41" s="193">
        <v>44303</v>
      </c>
      <c r="B41" s="194"/>
      <c r="C41" s="195"/>
      <c r="D41" s="196" t="s">
        <v>36</v>
      </c>
      <c r="E41" s="197"/>
      <c r="F41" s="197"/>
      <c r="G41" s="197"/>
      <c r="H41" s="197"/>
      <c r="I41" s="197"/>
      <c r="J41" s="198"/>
      <c r="K41" s="199">
        <v>27.21</v>
      </c>
      <c r="L41" s="200"/>
      <c r="M41" s="201" t="s">
        <v>37</v>
      </c>
      <c r="N41" s="202"/>
      <c r="O41" s="203"/>
      <c r="P41" s="212">
        <v>2.1819999999999999</v>
      </c>
      <c r="Q41" s="213"/>
      <c r="R41" s="213"/>
      <c r="S41" s="213"/>
      <c r="T41" s="213"/>
      <c r="U41" s="214"/>
      <c r="V41" s="207">
        <v>2.82</v>
      </c>
      <c r="W41" s="208"/>
      <c r="X41" s="208"/>
      <c r="Y41" s="209"/>
      <c r="Z41" s="207">
        <v>6.15</v>
      </c>
      <c r="AA41" s="209"/>
    </row>
    <row r="42" spans="1:27" ht="20.45" customHeight="1" x14ac:dyDescent="0.2">
      <c r="A42" s="193">
        <v>40450</v>
      </c>
      <c r="B42" s="194"/>
      <c r="C42" s="195"/>
      <c r="D42" s="196" t="s">
        <v>38</v>
      </c>
      <c r="E42" s="197"/>
      <c r="F42" s="197"/>
      <c r="G42" s="197"/>
      <c r="H42" s="197"/>
      <c r="I42" s="197"/>
      <c r="J42" s="198"/>
      <c r="K42" s="199">
        <v>27.21</v>
      </c>
      <c r="L42" s="200"/>
      <c r="M42" s="201" t="s">
        <v>33</v>
      </c>
      <c r="N42" s="202"/>
      <c r="O42" s="203"/>
      <c r="P42" s="244">
        <v>61.118000000000002</v>
      </c>
      <c r="Q42" s="245"/>
      <c r="R42" s="245"/>
      <c r="S42" s="245"/>
      <c r="T42" s="245"/>
      <c r="U42" s="246"/>
      <c r="V42" s="207">
        <v>0.9</v>
      </c>
      <c r="W42" s="208"/>
      <c r="X42" s="208"/>
      <c r="Y42" s="209"/>
      <c r="Z42" s="199">
        <v>55</v>
      </c>
      <c r="AA42" s="200"/>
    </row>
    <row r="43" spans="1:27" ht="10.35" customHeight="1" x14ac:dyDescent="0.2">
      <c r="A43" s="193">
        <v>40460</v>
      </c>
      <c r="B43" s="194"/>
      <c r="C43" s="195"/>
      <c r="D43" s="196" t="s">
        <v>108</v>
      </c>
      <c r="E43" s="197"/>
      <c r="F43" s="197"/>
      <c r="G43" s="197"/>
      <c r="H43" s="197"/>
      <c r="I43" s="197"/>
      <c r="J43" s="198"/>
      <c r="K43" s="199">
        <v>27.21</v>
      </c>
      <c r="L43" s="200"/>
      <c r="M43" s="201" t="s">
        <v>33</v>
      </c>
      <c r="N43" s="202"/>
      <c r="O43" s="203"/>
      <c r="P43" s="218">
        <v>50079.648000000001</v>
      </c>
      <c r="Q43" s="219"/>
      <c r="R43" s="219"/>
      <c r="S43" s="219"/>
      <c r="T43" s="219"/>
      <c r="U43" s="220"/>
      <c r="V43" s="207">
        <v>0.97</v>
      </c>
      <c r="W43" s="208"/>
      <c r="X43" s="208"/>
      <c r="Y43" s="209"/>
      <c r="Z43" s="210">
        <v>48577.25</v>
      </c>
      <c r="AA43" s="211"/>
    </row>
    <row r="44" spans="1:27" ht="10.35" customHeight="1" x14ac:dyDescent="0.2">
      <c r="A44" s="193">
        <v>40510</v>
      </c>
      <c r="B44" s="194"/>
      <c r="C44" s="195"/>
      <c r="D44" s="196" t="s">
        <v>39</v>
      </c>
      <c r="E44" s="197"/>
      <c r="F44" s="197"/>
      <c r="G44" s="197"/>
      <c r="H44" s="197"/>
      <c r="I44" s="197"/>
      <c r="J44" s="198"/>
      <c r="K44" s="199">
        <v>18.98</v>
      </c>
      <c r="L44" s="200"/>
      <c r="M44" s="201" t="s">
        <v>40</v>
      </c>
      <c r="N44" s="202"/>
      <c r="O44" s="203"/>
      <c r="P44" s="212">
        <v>8.8659999999999997</v>
      </c>
      <c r="Q44" s="213"/>
      <c r="R44" s="213"/>
      <c r="S44" s="213"/>
      <c r="T44" s="213"/>
      <c r="U44" s="214"/>
      <c r="V44" s="191">
        <v>3906.89</v>
      </c>
      <c r="W44" s="215"/>
      <c r="X44" s="215"/>
      <c r="Y44" s="192"/>
      <c r="Z44" s="210">
        <v>34638.480000000003</v>
      </c>
      <c r="AA44" s="211"/>
    </row>
    <row r="45" spans="1:27" ht="20.45" customHeight="1" x14ac:dyDescent="0.2">
      <c r="A45" s="193">
        <v>40485</v>
      </c>
      <c r="B45" s="194"/>
      <c r="C45" s="195"/>
      <c r="D45" s="196" t="s">
        <v>41</v>
      </c>
      <c r="E45" s="197"/>
      <c r="F45" s="197"/>
      <c r="G45" s="197"/>
      <c r="H45" s="197"/>
      <c r="I45" s="197"/>
      <c r="J45" s="198"/>
      <c r="K45" s="199">
        <v>18.98</v>
      </c>
      <c r="L45" s="200"/>
      <c r="M45" s="201" t="s">
        <v>35</v>
      </c>
      <c r="N45" s="202"/>
      <c r="O45" s="203"/>
      <c r="P45" s="212">
        <v>0.221</v>
      </c>
      <c r="Q45" s="213"/>
      <c r="R45" s="213"/>
      <c r="S45" s="213"/>
      <c r="T45" s="213"/>
      <c r="U45" s="214"/>
      <c r="V45" s="191">
        <v>3742.81</v>
      </c>
      <c r="W45" s="215"/>
      <c r="X45" s="215"/>
      <c r="Y45" s="192"/>
      <c r="Z45" s="216">
        <v>827.16</v>
      </c>
      <c r="AA45" s="217"/>
    </row>
    <row r="46" spans="1:27" ht="20.45" customHeight="1" x14ac:dyDescent="0.2">
      <c r="A46" s="193">
        <v>40530</v>
      </c>
      <c r="B46" s="194"/>
      <c r="C46" s="195"/>
      <c r="D46" s="196" t="s">
        <v>95</v>
      </c>
      <c r="E46" s="197"/>
      <c r="F46" s="197"/>
      <c r="G46" s="197"/>
      <c r="H46" s="197"/>
      <c r="I46" s="197"/>
      <c r="J46" s="198"/>
      <c r="K46" s="199">
        <v>27.21</v>
      </c>
      <c r="L46" s="200"/>
      <c r="M46" s="201" t="s">
        <v>37</v>
      </c>
      <c r="N46" s="202"/>
      <c r="O46" s="203"/>
      <c r="P46" s="241">
        <v>363.48</v>
      </c>
      <c r="Q46" s="242"/>
      <c r="R46" s="242"/>
      <c r="S46" s="242"/>
      <c r="T46" s="242"/>
      <c r="U46" s="243"/>
      <c r="V46" s="207">
        <v>2.37</v>
      </c>
      <c r="W46" s="208"/>
      <c r="X46" s="208"/>
      <c r="Y46" s="209"/>
      <c r="Z46" s="216">
        <v>861.44</v>
      </c>
      <c r="AA46" s="217"/>
    </row>
    <row r="47" spans="1:27" ht="10.9" customHeight="1" x14ac:dyDescent="0.2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</row>
    <row r="48" spans="1:27" ht="10.35" customHeight="1" x14ac:dyDescent="0.2">
      <c r="A48" s="177" t="s">
        <v>42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248">
        <v>859078.64</v>
      </c>
      <c r="Z48" s="249"/>
      <c r="AA48" s="250"/>
    </row>
    <row r="49" spans="1:27" ht="10.9" customHeight="1" x14ac:dyDescent="0.2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</row>
    <row r="50" spans="1:27" ht="10.9" customHeight="1" x14ac:dyDescent="0.2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</row>
    <row r="51" spans="1:27" ht="10.35" customHeight="1" x14ac:dyDescent="0.2">
      <c r="A51" s="167" t="s">
        <v>13</v>
      </c>
      <c r="B51" s="168"/>
      <c r="C51" s="169"/>
      <c r="D51" s="167" t="s">
        <v>14</v>
      </c>
      <c r="E51" s="168"/>
      <c r="F51" s="168"/>
      <c r="G51" s="168"/>
      <c r="H51" s="168"/>
      <c r="I51" s="168"/>
      <c r="J51" s="169"/>
      <c r="K51" s="170" t="s">
        <v>15</v>
      </c>
      <c r="L51" s="172"/>
      <c r="M51" s="185" t="s">
        <v>16</v>
      </c>
      <c r="N51" s="186"/>
      <c r="O51" s="187"/>
      <c r="P51" s="170" t="s">
        <v>17</v>
      </c>
      <c r="Q51" s="171"/>
      <c r="R51" s="171"/>
      <c r="S51" s="171"/>
      <c r="T51" s="171"/>
      <c r="U51" s="172"/>
      <c r="V51" s="170" t="s">
        <v>18</v>
      </c>
      <c r="W51" s="171"/>
      <c r="X51" s="171"/>
      <c r="Y51" s="172"/>
      <c r="Z51" s="170" t="s">
        <v>19</v>
      </c>
      <c r="AA51" s="172"/>
    </row>
    <row r="52" spans="1:27" ht="10.35" customHeight="1" x14ac:dyDescent="0.2">
      <c r="A52" s="188"/>
      <c r="B52" s="189"/>
      <c r="C52" s="190"/>
      <c r="D52" s="188" t="s">
        <v>43</v>
      </c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90"/>
    </row>
    <row r="53" spans="1:27" ht="10.35" customHeight="1" x14ac:dyDescent="0.2">
      <c r="A53" s="193">
        <v>40835</v>
      </c>
      <c r="B53" s="194"/>
      <c r="C53" s="195"/>
      <c r="D53" s="196" t="s">
        <v>44</v>
      </c>
      <c r="E53" s="197"/>
      <c r="F53" s="197"/>
      <c r="G53" s="197"/>
      <c r="H53" s="197"/>
      <c r="I53" s="197"/>
      <c r="J53" s="198"/>
      <c r="K53" s="199">
        <v>27.21</v>
      </c>
      <c r="L53" s="200"/>
      <c r="M53" s="201" t="s">
        <v>45</v>
      </c>
      <c r="N53" s="202"/>
      <c r="O53" s="203"/>
      <c r="P53" s="241">
        <v>109</v>
      </c>
      <c r="Q53" s="242"/>
      <c r="R53" s="242"/>
      <c r="S53" s="242"/>
      <c r="T53" s="242"/>
      <c r="U53" s="243"/>
      <c r="V53" s="199">
        <v>48.35</v>
      </c>
      <c r="W53" s="247"/>
      <c r="X53" s="247"/>
      <c r="Y53" s="200"/>
      <c r="Z53" s="191">
        <v>5270.15</v>
      </c>
      <c r="AA53" s="192"/>
    </row>
    <row r="54" spans="1:27" ht="20.45" customHeight="1" x14ac:dyDescent="0.2">
      <c r="A54" s="193">
        <v>40815</v>
      </c>
      <c r="B54" s="194"/>
      <c r="C54" s="195"/>
      <c r="D54" s="196" t="s">
        <v>46</v>
      </c>
      <c r="E54" s="197"/>
      <c r="F54" s="197"/>
      <c r="G54" s="197"/>
      <c r="H54" s="197"/>
      <c r="I54" s="197"/>
      <c r="J54" s="198"/>
      <c r="K54" s="199">
        <v>27.21</v>
      </c>
      <c r="L54" s="200"/>
      <c r="M54" s="201" t="s">
        <v>22</v>
      </c>
      <c r="N54" s="202"/>
      <c r="O54" s="203"/>
      <c r="P54" s="241">
        <v>192.566</v>
      </c>
      <c r="Q54" s="242"/>
      <c r="R54" s="242"/>
      <c r="S54" s="242"/>
      <c r="T54" s="242"/>
      <c r="U54" s="243"/>
      <c r="V54" s="199">
        <v>36.479999999999997</v>
      </c>
      <c r="W54" s="247"/>
      <c r="X54" s="247"/>
      <c r="Y54" s="200"/>
      <c r="Z54" s="191">
        <v>7024.8</v>
      </c>
      <c r="AA54" s="192"/>
    </row>
    <row r="55" spans="1:27" ht="10.35" customHeight="1" x14ac:dyDescent="0.2">
      <c r="A55" s="193">
        <v>42480</v>
      </c>
      <c r="B55" s="194"/>
      <c r="C55" s="195"/>
      <c r="D55" s="196" t="s">
        <v>47</v>
      </c>
      <c r="E55" s="197"/>
      <c r="F55" s="197"/>
      <c r="G55" s="197"/>
      <c r="H55" s="197"/>
      <c r="I55" s="197"/>
      <c r="J55" s="198"/>
      <c r="K55" s="199">
        <v>27.21</v>
      </c>
      <c r="L55" s="200"/>
      <c r="M55" s="201" t="s">
        <v>22</v>
      </c>
      <c r="N55" s="202"/>
      <c r="O55" s="203"/>
      <c r="P55" s="204">
        <v>1048.325</v>
      </c>
      <c r="Q55" s="205"/>
      <c r="R55" s="205"/>
      <c r="S55" s="205"/>
      <c r="T55" s="205"/>
      <c r="U55" s="206"/>
      <c r="V55" s="207">
        <v>4.99</v>
      </c>
      <c r="W55" s="208"/>
      <c r="X55" s="208"/>
      <c r="Y55" s="209"/>
      <c r="Z55" s="191">
        <v>5231.1400000000003</v>
      </c>
      <c r="AA55" s="192"/>
    </row>
    <row r="56" spans="1:27" ht="10.9" customHeight="1" x14ac:dyDescent="0.2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  <c r="Y56" s="166"/>
      <c r="Z56" s="166"/>
      <c r="AA56" s="166"/>
    </row>
    <row r="57" spans="1:27" ht="10.35" customHeight="1" x14ac:dyDescent="0.2">
      <c r="A57" s="177" t="s">
        <v>42</v>
      </c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9">
        <v>17526.09</v>
      </c>
      <c r="Z57" s="180"/>
      <c r="AA57" s="181"/>
    </row>
    <row r="58" spans="1:27" ht="10.9" customHeight="1" x14ac:dyDescent="0.2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</row>
    <row r="59" spans="1:27" ht="10.35" customHeight="1" x14ac:dyDescent="0.2">
      <c r="A59" s="177" t="s">
        <v>51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248">
        <v>999614.13</v>
      </c>
      <c r="Z59" s="249"/>
      <c r="AA59" s="250"/>
    </row>
    <row r="60" spans="1:27" ht="10.9" customHeight="1" x14ac:dyDescent="0.2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</row>
    <row r="61" spans="1:27" ht="10.35" customHeight="1" x14ac:dyDescent="0.2">
      <c r="A61" s="176" t="s">
        <v>3</v>
      </c>
      <c r="B61" s="176"/>
      <c r="C61" s="176" t="s">
        <v>103</v>
      </c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7"/>
      <c r="V61" s="176"/>
      <c r="W61" s="176"/>
      <c r="X61" s="176"/>
      <c r="Y61" s="176"/>
      <c r="Z61" s="176"/>
      <c r="AA61" s="176"/>
    </row>
    <row r="62" spans="1:27" ht="10.35" customHeight="1" x14ac:dyDescent="0.2">
      <c r="A62" s="176" t="s">
        <v>4</v>
      </c>
      <c r="B62" s="176"/>
      <c r="C62" s="176" t="s">
        <v>125</v>
      </c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7" t="s">
        <v>126</v>
      </c>
      <c r="V62" s="177"/>
      <c r="W62" s="177"/>
      <c r="X62" s="177"/>
      <c r="Y62" s="177"/>
      <c r="Z62" s="177"/>
      <c r="AA62" s="177"/>
    </row>
    <row r="63" spans="1:27" ht="20.45" customHeight="1" x14ac:dyDescent="0.2">
      <c r="A63" s="176" t="s">
        <v>5</v>
      </c>
      <c r="B63" s="176"/>
      <c r="C63" s="176" t="s">
        <v>127</v>
      </c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7"/>
      <c r="V63" s="176"/>
      <c r="W63" s="176"/>
      <c r="X63" s="176"/>
      <c r="Y63" s="176"/>
      <c r="Z63" s="176"/>
      <c r="AA63" s="176"/>
    </row>
    <row r="64" spans="1:27" ht="10.35" customHeight="1" x14ac:dyDescent="0.2">
      <c r="A64" s="176" t="s">
        <v>6</v>
      </c>
      <c r="B64" s="176"/>
      <c r="C64" s="176" t="s">
        <v>128</v>
      </c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7"/>
      <c r="V64" s="176"/>
      <c r="W64" s="176"/>
      <c r="X64" s="176"/>
      <c r="Y64" s="176"/>
      <c r="Z64" s="176"/>
      <c r="AA64" s="176"/>
    </row>
    <row r="65" spans="1:27" ht="10.35" customHeight="1" x14ac:dyDescent="0.2">
      <c r="A65" s="176" t="s">
        <v>7</v>
      </c>
      <c r="B65" s="176"/>
      <c r="C65" s="176" t="s">
        <v>8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7"/>
      <c r="V65" s="176"/>
      <c r="W65" s="176"/>
      <c r="X65" s="176"/>
      <c r="Y65" s="176"/>
      <c r="Z65" s="176"/>
      <c r="AA65" s="176"/>
    </row>
    <row r="66" spans="1:27" ht="10.35" customHeight="1" x14ac:dyDescent="0.2">
      <c r="A66" s="176" t="s">
        <v>9</v>
      </c>
      <c r="B66" s="176"/>
      <c r="C66" s="176" t="s">
        <v>10</v>
      </c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7"/>
      <c r="V66" s="176"/>
      <c r="W66" s="176"/>
      <c r="X66" s="176"/>
      <c r="Y66" s="176"/>
      <c r="Z66" s="176"/>
      <c r="AA66" s="176"/>
    </row>
    <row r="67" spans="1:27" ht="10.35" customHeight="1" x14ac:dyDescent="0.2">
      <c r="A67" s="176" t="s">
        <v>11</v>
      </c>
      <c r="B67" s="176"/>
      <c r="C67" s="176" t="s">
        <v>8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7"/>
      <c r="V67" s="176"/>
      <c r="W67" s="176"/>
      <c r="X67" s="176"/>
      <c r="Y67" s="176"/>
      <c r="Z67" s="176"/>
      <c r="AA67" s="176"/>
    </row>
    <row r="68" spans="1:27" ht="10.35" customHeight="1" x14ac:dyDescent="0.2">
      <c r="A68" s="176" t="s">
        <v>12</v>
      </c>
      <c r="B68" s="176"/>
      <c r="C68" s="176" t="s">
        <v>129</v>
      </c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7"/>
      <c r="V68" s="176"/>
      <c r="W68" s="176"/>
      <c r="X68" s="176"/>
      <c r="Y68" s="176"/>
      <c r="Z68" s="176"/>
      <c r="AA68" s="176"/>
    </row>
    <row r="69" spans="1:27" ht="10.35" customHeight="1" x14ac:dyDescent="0.2">
      <c r="A69" s="176"/>
      <c r="B69" s="176"/>
      <c r="C69" s="176"/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7" t="s">
        <v>130</v>
      </c>
      <c r="V69" s="177"/>
      <c r="W69" s="177"/>
      <c r="X69" s="177"/>
      <c r="Y69" s="177"/>
      <c r="Z69" s="177"/>
      <c r="AA69" s="177"/>
    </row>
    <row r="70" spans="1:27" ht="10.35" customHeight="1" x14ac:dyDescent="0.2">
      <c r="A70" s="176" t="s">
        <v>102</v>
      </c>
      <c r="B70" s="176"/>
      <c r="C70" s="176" t="s">
        <v>117</v>
      </c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7"/>
      <c r="V70" s="176"/>
      <c r="W70" s="176"/>
      <c r="X70" s="176"/>
      <c r="Y70" s="176"/>
      <c r="Z70" s="176"/>
      <c r="AA70" s="176"/>
    </row>
    <row r="71" spans="1:27" ht="10.9" customHeight="1" x14ac:dyDescent="0.2">
      <c r="A71" s="178"/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78"/>
      <c r="R71" s="178"/>
      <c r="S71" s="178"/>
      <c r="T71" s="178"/>
      <c r="U71" s="178"/>
      <c r="V71" s="178"/>
      <c r="W71" s="178"/>
      <c r="X71" s="178"/>
      <c r="Y71" s="178"/>
      <c r="Z71" s="178"/>
      <c r="AA71" s="178"/>
    </row>
    <row r="72" spans="1:27" ht="10.9" customHeight="1" x14ac:dyDescent="0.2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</row>
    <row r="73" spans="1:27" ht="10.9" customHeight="1" x14ac:dyDescent="0.2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  <c r="V73" s="166"/>
      <c r="W73" s="166"/>
      <c r="X73" s="166"/>
      <c r="Y73" s="166"/>
      <c r="Z73" s="166"/>
      <c r="AA73" s="166"/>
    </row>
    <row r="74" spans="1:27" ht="10.35" customHeight="1" x14ac:dyDescent="0.2">
      <c r="A74" s="167" t="s">
        <v>52</v>
      </c>
      <c r="B74" s="168"/>
      <c r="C74" s="168"/>
      <c r="D74" s="168"/>
      <c r="E74" s="168"/>
      <c r="F74" s="168"/>
      <c r="G74" s="168"/>
      <c r="H74" s="168"/>
      <c r="I74" s="168"/>
      <c r="J74" s="168"/>
      <c r="K74" s="169"/>
      <c r="L74" s="170" t="s">
        <v>94</v>
      </c>
      <c r="M74" s="171"/>
      <c r="N74" s="171"/>
      <c r="O74" s="171"/>
      <c r="P74" s="171"/>
      <c r="Q74" s="171"/>
      <c r="R74" s="172"/>
      <c r="S74" s="170" t="s">
        <v>53</v>
      </c>
      <c r="T74" s="171"/>
      <c r="U74" s="171"/>
      <c r="V74" s="171"/>
      <c r="W74" s="171"/>
      <c r="X74" s="172"/>
      <c r="Y74" s="170" t="s">
        <v>54</v>
      </c>
      <c r="Z74" s="171"/>
      <c r="AA74" s="172"/>
    </row>
    <row r="75" spans="1:27" ht="10.35" customHeight="1" x14ac:dyDescent="0.2">
      <c r="A75" s="152"/>
      <c r="B75" s="153"/>
      <c r="C75" s="153"/>
      <c r="D75" s="153"/>
      <c r="E75" s="153"/>
      <c r="F75" s="153"/>
      <c r="G75" s="153"/>
      <c r="H75" s="153"/>
      <c r="I75" s="153"/>
      <c r="J75" s="153"/>
      <c r="K75" s="154"/>
      <c r="L75" s="173"/>
      <c r="M75" s="174"/>
      <c r="N75" s="174"/>
      <c r="O75" s="174"/>
      <c r="P75" s="174"/>
      <c r="Q75" s="174"/>
      <c r="R75" s="175"/>
      <c r="S75" s="173"/>
      <c r="T75" s="174"/>
      <c r="U75" s="174"/>
      <c r="V75" s="174"/>
      <c r="W75" s="174"/>
      <c r="X75" s="175"/>
      <c r="Y75" s="173"/>
      <c r="Z75" s="174"/>
      <c r="AA75" s="175"/>
    </row>
    <row r="76" spans="1:27" ht="10.35" customHeight="1" x14ac:dyDescent="0.2">
      <c r="A76" s="152" t="s">
        <v>58</v>
      </c>
      <c r="B76" s="153"/>
      <c r="C76" s="153"/>
      <c r="D76" s="153"/>
      <c r="E76" s="153"/>
      <c r="F76" s="153"/>
      <c r="G76" s="153"/>
      <c r="H76" s="153"/>
      <c r="I76" s="153"/>
      <c r="J76" s="153"/>
      <c r="K76" s="154"/>
      <c r="L76" s="155">
        <v>12.3056</v>
      </c>
      <c r="M76" s="156"/>
      <c r="N76" s="156"/>
      <c r="O76" s="156"/>
      <c r="P76" s="156"/>
      <c r="Q76" s="156"/>
      <c r="R76" s="157"/>
      <c r="S76" s="158">
        <v>123009.4</v>
      </c>
      <c r="T76" s="159"/>
      <c r="U76" s="159"/>
      <c r="V76" s="159"/>
      <c r="W76" s="159"/>
      <c r="X76" s="160"/>
      <c r="Y76" s="161">
        <v>7.21</v>
      </c>
      <c r="Z76" s="162"/>
      <c r="AA76" s="163"/>
    </row>
    <row r="77" spans="1:27" ht="10.35" customHeight="1" x14ac:dyDescent="0.2">
      <c r="A77" s="152"/>
      <c r="B77" s="153"/>
      <c r="C77" s="153"/>
      <c r="D77" s="153"/>
      <c r="E77" s="153"/>
      <c r="F77" s="153"/>
      <c r="G77" s="153"/>
      <c r="H77" s="153"/>
      <c r="I77" s="153"/>
      <c r="J77" s="153"/>
      <c r="K77" s="154"/>
      <c r="L77" s="155"/>
      <c r="M77" s="156"/>
      <c r="N77" s="156"/>
      <c r="O77" s="156"/>
      <c r="P77" s="156"/>
      <c r="Q77" s="156"/>
      <c r="R77" s="157"/>
      <c r="S77" s="158"/>
      <c r="T77" s="159"/>
      <c r="U77" s="159"/>
      <c r="V77" s="159"/>
      <c r="W77" s="159"/>
      <c r="X77" s="160"/>
      <c r="Y77" s="161"/>
      <c r="Z77" s="162"/>
      <c r="AA77" s="163"/>
    </row>
    <row r="78" spans="1:27" ht="10.35" customHeight="1" x14ac:dyDescent="0.2">
      <c r="A78" s="152" t="s">
        <v>20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4"/>
      <c r="L78" s="155">
        <v>85.941100000000006</v>
      </c>
      <c r="M78" s="156"/>
      <c r="N78" s="156"/>
      <c r="O78" s="156"/>
      <c r="P78" s="156"/>
      <c r="Q78" s="156"/>
      <c r="R78" s="157"/>
      <c r="S78" s="158">
        <v>859078.64</v>
      </c>
      <c r="T78" s="159"/>
      <c r="U78" s="159"/>
      <c r="V78" s="159"/>
      <c r="W78" s="159"/>
      <c r="X78" s="160"/>
      <c r="Y78" s="257">
        <v>50.37</v>
      </c>
      <c r="Z78" s="258"/>
      <c r="AA78" s="259"/>
    </row>
    <row r="79" spans="1:27" ht="10.35" customHeight="1" x14ac:dyDescent="0.2">
      <c r="A79" s="152"/>
      <c r="B79" s="153"/>
      <c r="C79" s="153"/>
      <c r="D79" s="153"/>
      <c r="E79" s="153"/>
      <c r="F79" s="153"/>
      <c r="G79" s="153"/>
      <c r="H79" s="153"/>
      <c r="I79" s="153"/>
      <c r="J79" s="153"/>
      <c r="K79" s="154"/>
      <c r="L79" s="155"/>
      <c r="M79" s="156"/>
      <c r="N79" s="156"/>
      <c r="O79" s="156"/>
      <c r="P79" s="156"/>
      <c r="Q79" s="156"/>
      <c r="R79" s="157"/>
      <c r="S79" s="158"/>
      <c r="T79" s="159"/>
      <c r="U79" s="159"/>
      <c r="V79" s="159"/>
      <c r="W79" s="159"/>
      <c r="X79" s="160"/>
      <c r="Y79" s="257"/>
      <c r="Z79" s="258"/>
      <c r="AA79" s="259"/>
    </row>
    <row r="80" spans="1:27" ht="10.35" customHeight="1" x14ac:dyDescent="0.2">
      <c r="A80" s="152" t="s">
        <v>43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4"/>
      <c r="L80" s="260">
        <v>1.7532000000000001</v>
      </c>
      <c r="M80" s="261"/>
      <c r="N80" s="261"/>
      <c r="O80" s="261"/>
      <c r="P80" s="261"/>
      <c r="Q80" s="261"/>
      <c r="R80" s="262"/>
      <c r="S80" s="263">
        <v>17526.09</v>
      </c>
      <c r="T80" s="264"/>
      <c r="U80" s="264"/>
      <c r="V80" s="264"/>
      <c r="W80" s="264"/>
      <c r="X80" s="265"/>
      <c r="Y80" s="161">
        <v>1.02</v>
      </c>
      <c r="Z80" s="162"/>
      <c r="AA80" s="163"/>
    </row>
    <row r="81" spans="1:27" ht="10.35" customHeight="1" x14ac:dyDescent="0.2">
      <c r="A81" s="152"/>
      <c r="B81" s="153"/>
      <c r="C81" s="153"/>
      <c r="D81" s="153"/>
      <c r="E81" s="153"/>
      <c r="F81" s="153"/>
      <c r="G81" s="153"/>
      <c r="H81" s="153"/>
      <c r="I81" s="153"/>
      <c r="J81" s="153"/>
      <c r="K81" s="154"/>
      <c r="L81" s="260"/>
      <c r="M81" s="261"/>
      <c r="N81" s="261"/>
      <c r="O81" s="261"/>
      <c r="P81" s="261"/>
      <c r="Q81" s="261"/>
      <c r="R81" s="262"/>
      <c r="S81" s="263"/>
      <c r="T81" s="264"/>
      <c r="U81" s="264"/>
      <c r="V81" s="264"/>
      <c r="W81" s="264"/>
      <c r="X81" s="265"/>
      <c r="Y81" s="161"/>
      <c r="Z81" s="162"/>
      <c r="AA81" s="163"/>
    </row>
    <row r="82" spans="1:27" ht="10.35" customHeight="1" x14ac:dyDescent="0.2">
      <c r="A82" s="196" t="s">
        <v>55</v>
      </c>
      <c r="B82" s="197"/>
      <c r="C82" s="197"/>
      <c r="D82" s="197"/>
      <c r="E82" s="197"/>
      <c r="F82" s="197"/>
      <c r="G82" s="197"/>
      <c r="H82" s="197"/>
      <c r="I82" s="197"/>
      <c r="J82" s="197"/>
      <c r="K82" s="198"/>
      <c r="L82" s="266">
        <v>100</v>
      </c>
      <c r="M82" s="267"/>
      <c r="N82" s="267"/>
      <c r="O82" s="267"/>
      <c r="P82" s="267"/>
      <c r="Q82" s="267"/>
      <c r="R82" s="268"/>
      <c r="S82" s="248">
        <v>999614.13</v>
      </c>
      <c r="T82" s="249"/>
      <c r="U82" s="249"/>
      <c r="V82" s="249"/>
      <c r="W82" s="249"/>
      <c r="X82" s="250"/>
      <c r="Y82" s="269">
        <v>58.6</v>
      </c>
      <c r="Z82" s="270"/>
      <c r="AA82" s="271"/>
    </row>
    <row r="83" spans="1:27" ht="11.45" customHeight="1" x14ac:dyDescent="0.2">
      <c r="A83" s="164" t="s">
        <v>56</v>
      </c>
      <c r="B83" s="164"/>
      <c r="C83" s="164"/>
      <c r="D83" s="164"/>
      <c r="E83" s="164"/>
      <c r="F83" s="164"/>
      <c r="G83" s="164"/>
      <c r="H83" s="164"/>
      <c r="I83" s="164"/>
      <c r="J83" s="164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</row>
  </sheetData>
  <mergeCells count="290">
    <mergeCell ref="A1:C3"/>
    <mergeCell ref="D1:R1"/>
    <mergeCell ref="S1:AA1"/>
    <mergeCell ref="D2:R2"/>
    <mergeCell ref="S2:AA2"/>
    <mergeCell ref="D3:R3"/>
    <mergeCell ref="S3:AA3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A52:C52"/>
    <mergeCell ref="D52:AA52"/>
    <mergeCell ref="A53:C53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51:AA51"/>
    <mergeCell ref="A80:K81"/>
    <mergeCell ref="L80:R81"/>
    <mergeCell ref="S80:X81"/>
    <mergeCell ref="Y80:AA81"/>
    <mergeCell ref="A59:X59"/>
    <mergeCell ref="Y59:AA59"/>
    <mergeCell ref="Z54:AA54"/>
    <mergeCell ref="A55:C55"/>
    <mergeCell ref="D55:J55"/>
    <mergeCell ref="K55:L55"/>
    <mergeCell ref="M55:O55"/>
    <mergeCell ref="P55:U55"/>
    <mergeCell ref="V55:Y55"/>
    <mergeCell ref="Z55:AA55"/>
    <mergeCell ref="A54:C54"/>
    <mergeCell ref="D54:J54"/>
    <mergeCell ref="K54:L54"/>
    <mergeCell ref="M54:O54"/>
    <mergeCell ref="P54:U54"/>
    <mergeCell ref="V54:Y54"/>
    <mergeCell ref="A14:B14"/>
    <mergeCell ref="C14:AA14"/>
    <mergeCell ref="A15:AA15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29:C29"/>
    <mergeCell ref="D29:J29"/>
    <mergeCell ref="K29:L29"/>
    <mergeCell ref="M29:O29"/>
    <mergeCell ref="P29:U29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6:AA36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0:AA40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D53:J53"/>
    <mergeCell ref="K53:L53"/>
    <mergeCell ref="M53:O53"/>
    <mergeCell ref="P53:U53"/>
    <mergeCell ref="A56:AA56"/>
    <mergeCell ref="A57:X57"/>
    <mergeCell ref="Y57:AA57"/>
    <mergeCell ref="A58:AA58"/>
    <mergeCell ref="A63:B63"/>
    <mergeCell ref="C63:AA63"/>
    <mergeCell ref="V53:Y53"/>
    <mergeCell ref="Z53:AA53"/>
    <mergeCell ref="A64:B64"/>
    <mergeCell ref="C64:AA64"/>
    <mergeCell ref="A65:B65"/>
    <mergeCell ref="C65:AA65"/>
    <mergeCell ref="A60:AA60"/>
    <mergeCell ref="A61:B61"/>
    <mergeCell ref="C61:AA61"/>
    <mergeCell ref="A62:B62"/>
    <mergeCell ref="C62:T62"/>
    <mergeCell ref="U62:AA62"/>
    <mergeCell ref="A69:B69"/>
    <mergeCell ref="C69:T69"/>
    <mergeCell ref="U69:AA69"/>
    <mergeCell ref="A70:B70"/>
    <mergeCell ref="C70:AA70"/>
    <mergeCell ref="A71:AA71"/>
    <mergeCell ref="A66:B66"/>
    <mergeCell ref="C66:AA66"/>
    <mergeCell ref="A67:B67"/>
    <mergeCell ref="C67:AA67"/>
    <mergeCell ref="A68:B68"/>
    <mergeCell ref="C68:AA68"/>
    <mergeCell ref="A83:J83"/>
    <mergeCell ref="K83:AA83"/>
    <mergeCell ref="L76:R77"/>
    <mergeCell ref="S76:X77"/>
    <mergeCell ref="Y76:AA77"/>
    <mergeCell ref="A72:AA72"/>
    <mergeCell ref="A73:AA73"/>
    <mergeCell ref="A74:K74"/>
    <mergeCell ref="L74:R74"/>
    <mergeCell ref="S74:X74"/>
    <mergeCell ref="Y74:AA74"/>
    <mergeCell ref="A75:K75"/>
    <mergeCell ref="L75:R75"/>
    <mergeCell ref="S75:X75"/>
    <mergeCell ref="Y75:AA75"/>
    <mergeCell ref="A76:K77"/>
    <mergeCell ref="A82:K82"/>
    <mergeCell ref="L82:R82"/>
    <mergeCell ref="S82:X82"/>
    <mergeCell ref="Y82:AA82"/>
    <mergeCell ref="A78:K79"/>
    <mergeCell ref="L78:R79"/>
    <mergeCell ref="S78:X79"/>
    <mergeCell ref="Y78:AA79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A62B-F5B8-49F0-87CA-EDF3090B6D48}">
  <dimension ref="A1:AC85"/>
  <sheetViews>
    <sheetView zoomScaleNormal="100" workbookViewId="0">
      <selection activeCell="P40" sqref="P40:U40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253"/>
      <c r="B1" s="253"/>
      <c r="C1" s="253"/>
      <c r="D1" s="176" t="s">
        <v>0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 t="s">
        <v>131</v>
      </c>
      <c r="T1" s="177"/>
      <c r="U1" s="177"/>
      <c r="V1" s="177"/>
      <c r="W1" s="177"/>
      <c r="X1" s="177"/>
      <c r="Y1" s="177"/>
      <c r="Z1" s="177"/>
      <c r="AA1" s="177"/>
    </row>
    <row r="2" spans="1:29" ht="10.35" customHeight="1" x14ac:dyDescent="0.2">
      <c r="A2" s="253"/>
      <c r="B2" s="254"/>
      <c r="C2" s="253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  <c r="T2" s="177"/>
      <c r="U2" s="177"/>
      <c r="V2" s="177"/>
      <c r="W2" s="177"/>
      <c r="X2" s="177"/>
      <c r="Y2" s="177"/>
      <c r="Z2" s="177"/>
      <c r="AA2" s="177"/>
      <c r="AC2" s="130" t="s">
        <v>57</v>
      </c>
    </row>
    <row r="3" spans="1:29" ht="10.35" customHeight="1" x14ac:dyDescent="0.2">
      <c r="A3" s="254"/>
      <c r="B3" s="254"/>
      <c r="C3" s="254"/>
      <c r="D3" s="255" t="s">
        <v>2</v>
      </c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6"/>
      <c r="T3" s="256"/>
      <c r="U3" s="256"/>
      <c r="V3" s="256"/>
      <c r="W3" s="256"/>
      <c r="X3" s="256"/>
      <c r="Y3" s="256"/>
      <c r="Z3" s="256"/>
      <c r="AA3" s="256"/>
    </row>
    <row r="4" spans="1:29" ht="10.9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9" ht="10.35" customHeight="1" x14ac:dyDescent="0.2">
      <c r="A5" s="176" t="s">
        <v>3</v>
      </c>
      <c r="B5" s="176"/>
      <c r="C5" s="176" t="s">
        <v>103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7"/>
      <c r="V5" s="176"/>
      <c r="W5" s="176"/>
      <c r="X5" s="176"/>
      <c r="Y5" s="176"/>
      <c r="Z5" s="176"/>
      <c r="AA5" s="176"/>
    </row>
    <row r="6" spans="1:29" ht="10.35" customHeight="1" x14ac:dyDescent="0.2">
      <c r="A6" s="176" t="s">
        <v>4</v>
      </c>
      <c r="B6" s="176"/>
      <c r="C6" s="176" t="s">
        <v>132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7" t="s">
        <v>133</v>
      </c>
      <c r="V6" s="177"/>
      <c r="W6" s="177"/>
      <c r="X6" s="177"/>
      <c r="Y6" s="177"/>
      <c r="Z6" s="177"/>
      <c r="AA6" s="177"/>
    </row>
    <row r="7" spans="1:29" ht="20.45" customHeight="1" x14ac:dyDescent="0.2">
      <c r="A7" s="176" t="s">
        <v>5</v>
      </c>
      <c r="B7" s="176"/>
      <c r="C7" s="176" t="s">
        <v>134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7"/>
      <c r="V7" s="176"/>
      <c r="W7" s="176"/>
      <c r="X7" s="176"/>
      <c r="Y7" s="176"/>
      <c r="Z7" s="176"/>
      <c r="AA7" s="176"/>
    </row>
    <row r="8" spans="1:29" ht="10.35" customHeight="1" x14ac:dyDescent="0.2">
      <c r="A8" s="176" t="s">
        <v>6</v>
      </c>
      <c r="B8" s="176"/>
      <c r="C8" s="176" t="s">
        <v>135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7"/>
      <c r="V8" s="176"/>
      <c r="W8" s="176"/>
      <c r="X8" s="176"/>
      <c r="Y8" s="176"/>
      <c r="Z8" s="176"/>
      <c r="AA8" s="176"/>
    </row>
    <row r="9" spans="1:29" ht="10.35" customHeight="1" x14ac:dyDescent="0.2">
      <c r="A9" s="176" t="s">
        <v>7</v>
      </c>
      <c r="B9" s="176"/>
      <c r="C9" s="176" t="s">
        <v>8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7"/>
      <c r="V9" s="176"/>
      <c r="W9" s="176"/>
      <c r="X9" s="176"/>
      <c r="Y9" s="176"/>
      <c r="Z9" s="176"/>
      <c r="AA9" s="176"/>
    </row>
    <row r="10" spans="1:29" ht="10.35" customHeight="1" x14ac:dyDescent="0.2">
      <c r="A10" s="176" t="s">
        <v>9</v>
      </c>
      <c r="B10" s="176"/>
      <c r="C10" s="176" t="s">
        <v>10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7"/>
      <c r="V10" s="176"/>
      <c r="W10" s="176"/>
      <c r="X10" s="176"/>
      <c r="Y10" s="176"/>
      <c r="Z10" s="176"/>
      <c r="AA10" s="176"/>
    </row>
    <row r="11" spans="1:29" ht="10.35" customHeight="1" x14ac:dyDescent="0.2">
      <c r="A11" s="176" t="s">
        <v>11</v>
      </c>
      <c r="B11" s="176"/>
      <c r="C11" s="176" t="s">
        <v>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7"/>
      <c r="V11" s="176"/>
      <c r="W11" s="176"/>
      <c r="X11" s="176"/>
      <c r="Y11" s="176"/>
      <c r="Z11" s="176"/>
      <c r="AA11" s="176"/>
    </row>
    <row r="12" spans="1:29" ht="10.35" customHeight="1" x14ac:dyDescent="0.2">
      <c r="A12" s="176" t="s">
        <v>12</v>
      </c>
      <c r="B12" s="176"/>
      <c r="C12" s="176" t="s">
        <v>136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7"/>
      <c r="V12" s="176"/>
      <c r="W12" s="176"/>
      <c r="X12" s="176"/>
      <c r="Y12" s="176"/>
      <c r="Z12" s="176"/>
      <c r="AA12" s="176"/>
    </row>
    <row r="13" spans="1:29" ht="10.35" customHeight="1" x14ac:dyDescent="0.2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7" t="s">
        <v>130</v>
      </c>
      <c r="V13" s="177"/>
      <c r="W13" s="177"/>
      <c r="X13" s="177"/>
      <c r="Y13" s="177"/>
      <c r="Z13" s="177"/>
      <c r="AA13" s="177"/>
    </row>
    <row r="14" spans="1:29" ht="10.35" customHeight="1" x14ac:dyDescent="0.2">
      <c r="A14" s="176" t="s">
        <v>102</v>
      </c>
      <c r="B14" s="176"/>
      <c r="C14" s="176" t="s">
        <v>137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7"/>
      <c r="V14" s="176"/>
      <c r="W14" s="176"/>
      <c r="X14" s="176"/>
      <c r="Y14" s="176"/>
      <c r="Z14" s="176"/>
      <c r="AA14" s="176"/>
    </row>
    <row r="15" spans="1:29" ht="10.9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</row>
    <row r="16" spans="1:29" ht="10.9" customHeight="1" x14ac:dyDescent="0.2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</row>
    <row r="17" spans="1:27" ht="10.9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</row>
    <row r="18" spans="1:27" ht="10.9" customHeight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</row>
    <row r="19" spans="1:27" ht="10.35" customHeight="1" x14ac:dyDescent="0.2">
      <c r="A19" s="167" t="s">
        <v>13</v>
      </c>
      <c r="B19" s="168"/>
      <c r="C19" s="169"/>
      <c r="D19" s="167" t="s">
        <v>14</v>
      </c>
      <c r="E19" s="168"/>
      <c r="F19" s="168"/>
      <c r="G19" s="168"/>
      <c r="H19" s="168"/>
      <c r="I19" s="168"/>
      <c r="J19" s="169"/>
      <c r="K19" s="170" t="s">
        <v>15</v>
      </c>
      <c r="L19" s="172"/>
      <c r="M19" s="185" t="s">
        <v>16</v>
      </c>
      <c r="N19" s="186"/>
      <c r="O19" s="187"/>
      <c r="P19" s="170" t="s">
        <v>17</v>
      </c>
      <c r="Q19" s="171"/>
      <c r="R19" s="171"/>
      <c r="S19" s="171"/>
      <c r="T19" s="171"/>
      <c r="U19" s="172"/>
      <c r="V19" s="170" t="s">
        <v>18</v>
      </c>
      <c r="W19" s="171"/>
      <c r="X19" s="171"/>
      <c r="Y19" s="172"/>
      <c r="Z19" s="170" t="s">
        <v>19</v>
      </c>
      <c r="AA19" s="172"/>
    </row>
    <row r="20" spans="1:27" ht="10.35" customHeight="1" x14ac:dyDescent="0.2">
      <c r="A20" s="188"/>
      <c r="B20" s="189"/>
      <c r="C20" s="190"/>
      <c r="D20" s="188" t="s">
        <v>58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90"/>
    </row>
    <row r="21" spans="1:27" ht="20.45" customHeight="1" x14ac:dyDescent="0.2">
      <c r="A21" s="193">
        <v>42301</v>
      </c>
      <c r="B21" s="194"/>
      <c r="C21" s="195"/>
      <c r="D21" s="196" t="s">
        <v>48</v>
      </c>
      <c r="E21" s="197"/>
      <c r="F21" s="197"/>
      <c r="G21" s="197"/>
      <c r="H21" s="197"/>
      <c r="I21" s="197"/>
      <c r="J21" s="198"/>
      <c r="K21" s="199">
        <v>27.21</v>
      </c>
      <c r="L21" s="200"/>
      <c r="M21" s="201" t="s">
        <v>49</v>
      </c>
      <c r="N21" s="202"/>
      <c r="O21" s="203"/>
      <c r="P21" s="212">
        <v>1</v>
      </c>
      <c r="Q21" s="213"/>
      <c r="R21" s="213"/>
      <c r="S21" s="213"/>
      <c r="T21" s="213"/>
      <c r="U21" s="214"/>
      <c r="V21" s="210">
        <v>31391.14</v>
      </c>
      <c r="W21" s="251"/>
      <c r="X21" s="251"/>
      <c r="Y21" s="211"/>
      <c r="Z21" s="210">
        <v>31391.14</v>
      </c>
      <c r="AA21" s="211"/>
    </row>
    <row r="22" spans="1:27" ht="20.45" customHeight="1" x14ac:dyDescent="0.2">
      <c r="A22" s="193">
        <v>42000</v>
      </c>
      <c r="B22" s="194"/>
      <c r="C22" s="195"/>
      <c r="D22" s="196" t="s">
        <v>50</v>
      </c>
      <c r="E22" s="197"/>
      <c r="F22" s="197"/>
      <c r="G22" s="197"/>
      <c r="H22" s="197"/>
      <c r="I22" s="197"/>
      <c r="J22" s="198"/>
      <c r="K22" s="199">
        <v>27.21</v>
      </c>
      <c r="L22" s="200"/>
      <c r="M22" s="201" t="s">
        <v>49</v>
      </c>
      <c r="N22" s="202"/>
      <c r="O22" s="203"/>
      <c r="P22" s="212">
        <v>1</v>
      </c>
      <c r="Q22" s="213"/>
      <c r="R22" s="213"/>
      <c r="S22" s="213"/>
      <c r="T22" s="213"/>
      <c r="U22" s="214"/>
      <c r="V22" s="239">
        <v>122917.92</v>
      </c>
      <c r="W22" s="252"/>
      <c r="X22" s="252"/>
      <c r="Y22" s="240"/>
      <c r="Z22" s="239">
        <v>122917.92</v>
      </c>
      <c r="AA22" s="240"/>
    </row>
    <row r="23" spans="1:27" ht="10.9" customHeight="1" x14ac:dyDescent="0.2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</row>
    <row r="24" spans="1:27" ht="10.35" customHeight="1" x14ac:dyDescent="0.2">
      <c r="A24" s="177" t="s">
        <v>42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248">
        <v>154309.06</v>
      </c>
      <c r="Z24" s="249"/>
      <c r="AA24" s="250"/>
    </row>
    <row r="25" spans="1:27" ht="10.9" customHeight="1" x14ac:dyDescent="0.2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</row>
    <row r="26" spans="1:27" ht="10.9" customHeight="1" x14ac:dyDescent="0.2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</row>
    <row r="27" spans="1:27" ht="10.35" customHeight="1" x14ac:dyDescent="0.2">
      <c r="A27" s="167" t="s">
        <v>13</v>
      </c>
      <c r="B27" s="168"/>
      <c r="C27" s="169"/>
      <c r="D27" s="167" t="s">
        <v>14</v>
      </c>
      <c r="E27" s="168"/>
      <c r="F27" s="168"/>
      <c r="G27" s="168"/>
      <c r="H27" s="168"/>
      <c r="I27" s="168"/>
      <c r="J27" s="169"/>
      <c r="K27" s="170" t="s">
        <v>15</v>
      </c>
      <c r="L27" s="172"/>
      <c r="M27" s="185" t="s">
        <v>16</v>
      </c>
      <c r="N27" s="186"/>
      <c r="O27" s="187"/>
      <c r="P27" s="170" t="s">
        <v>17</v>
      </c>
      <c r="Q27" s="171"/>
      <c r="R27" s="171"/>
      <c r="S27" s="171"/>
      <c r="T27" s="171"/>
      <c r="U27" s="172"/>
      <c r="V27" s="170" t="s">
        <v>18</v>
      </c>
      <c r="W27" s="171"/>
      <c r="X27" s="171"/>
      <c r="Y27" s="172"/>
      <c r="Z27" s="170" t="s">
        <v>19</v>
      </c>
      <c r="AA27" s="172"/>
    </row>
    <row r="28" spans="1:27" ht="10.35" customHeight="1" x14ac:dyDescent="0.2">
      <c r="A28" s="188"/>
      <c r="B28" s="189"/>
      <c r="C28" s="190"/>
      <c r="D28" s="188" t="s">
        <v>20</v>
      </c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90"/>
    </row>
    <row r="29" spans="1:27" ht="30.75" customHeight="1" x14ac:dyDescent="0.2">
      <c r="A29" s="193">
        <v>40001</v>
      </c>
      <c r="B29" s="194"/>
      <c r="C29" s="195"/>
      <c r="D29" s="196" t="s">
        <v>21</v>
      </c>
      <c r="E29" s="197"/>
      <c r="F29" s="197"/>
      <c r="G29" s="197"/>
      <c r="H29" s="197"/>
      <c r="I29" s="197"/>
      <c r="J29" s="198"/>
      <c r="K29" s="199">
        <v>27.21</v>
      </c>
      <c r="L29" s="200"/>
      <c r="M29" s="201" t="s">
        <v>22</v>
      </c>
      <c r="N29" s="202"/>
      <c r="O29" s="203"/>
      <c r="P29" s="241">
        <v>119.02</v>
      </c>
      <c r="Q29" s="242"/>
      <c r="R29" s="242"/>
      <c r="S29" s="242"/>
      <c r="T29" s="242"/>
      <c r="U29" s="243"/>
      <c r="V29" s="207">
        <v>0.68</v>
      </c>
      <c r="W29" s="208"/>
      <c r="X29" s="208"/>
      <c r="Y29" s="209"/>
      <c r="Z29" s="199">
        <v>80.930000000000007</v>
      </c>
      <c r="AA29" s="200"/>
    </row>
    <row r="30" spans="1:27" ht="10.35" customHeight="1" x14ac:dyDescent="0.2">
      <c r="A30" s="193">
        <v>40305</v>
      </c>
      <c r="B30" s="194"/>
      <c r="C30" s="195"/>
      <c r="D30" s="196" t="s">
        <v>23</v>
      </c>
      <c r="E30" s="197"/>
      <c r="F30" s="197"/>
      <c r="G30" s="197"/>
      <c r="H30" s="197"/>
      <c r="I30" s="197"/>
      <c r="J30" s="198"/>
      <c r="K30" s="199">
        <v>27.21</v>
      </c>
      <c r="L30" s="200"/>
      <c r="M30" s="201" t="s">
        <v>22</v>
      </c>
      <c r="N30" s="202"/>
      <c r="O30" s="203"/>
      <c r="P30" s="241">
        <v>119.02</v>
      </c>
      <c r="Q30" s="242"/>
      <c r="R30" s="242"/>
      <c r="S30" s="242"/>
      <c r="T30" s="242"/>
      <c r="U30" s="243"/>
      <c r="V30" s="207">
        <v>0.5</v>
      </c>
      <c r="W30" s="208"/>
      <c r="X30" s="208"/>
      <c r="Y30" s="209"/>
      <c r="Z30" s="199">
        <v>59.51</v>
      </c>
      <c r="AA30" s="200"/>
    </row>
    <row r="31" spans="1:27" ht="20.45" customHeight="1" x14ac:dyDescent="0.2">
      <c r="A31" s="193">
        <v>44100</v>
      </c>
      <c r="B31" s="194"/>
      <c r="C31" s="195"/>
      <c r="D31" s="196" t="s">
        <v>24</v>
      </c>
      <c r="E31" s="197"/>
      <c r="F31" s="197"/>
      <c r="G31" s="197"/>
      <c r="H31" s="197"/>
      <c r="I31" s="197"/>
      <c r="J31" s="198"/>
      <c r="K31" s="199">
        <v>27.21</v>
      </c>
      <c r="L31" s="200"/>
      <c r="M31" s="201" t="s">
        <v>25</v>
      </c>
      <c r="N31" s="202"/>
      <c r="O31" s="203"/>
      <c r="P31" s="244">
        <v>71.412000000000006</v>
      </c>
      <c r="Q31" s="245"/>
      <c r="R31" s="245"/>
      <c r="S31" s="245"/>
      <c r="T31" s="245"/>
      <c r="U31" s="246"/>
      <c r="V31" s="207">
        <v>9.42</v>
      </c>
      <c r="W31" s="208"/>
      <c r="X31" s="208"/>
      <c r="Y31" s="209"/>
      <c r="Z31" s="216">
        <v>672.7</v>
      </c>
      <c r="AA31" s="217"/>
    </row>
    <row r="32" spans="1:27" ht="20.45" customHeight="1" x14ac:dyDescent="0.2">
      <c r="A32" s="193">
        <v>44102</v>
      </c>
      <c r="B32" s="194"/>
      <c r="C32" s="195"/>
      <c r="D32" s="196" t="s">
        <v>26</v>
      </c>
      <c r="E32" s="197"/>
      <c r="F32" s="197"/>
      <c r="G32" s="197"/>
      <c r="H32" s="197"/>
      <c r="I32" s="197"/>
      <c r="J32" s="198"/>
      <c r="K32" s="199">
        <v>27.21</v>
      </c>
      <c r="L32" s="200"/>
      <c r="M32" s="201" t="s">
        <v>27</v>
      </c>
      <c r="N32" s="202"/>
      <c r="O32" s="203"/>
      <c r="P32" s="241">
        <v>472.03300000000002</v>
      </c>
      <c r="Q32" s="242"/>
      <c r="R32" s="242"/>
      <c r="S32" s="242"/>
      <c r="T32" s="242"/>
      <c r="U32" s="243"/>
      <c r="V32" s="207">
        <v>3.34</v>
      </c>
      <c r="W32" s="208"/>
      <c r="X32" s="208"/>
      <c r="Y32" s="209"/>
      <c r="Z32" s="191">
        <v>1576.59</v>
      </c>
      <c r="AA32" s="192"/>
    </row>
    <row r="33" spans="1:27" ht="20.45" customHeight="1" x14ac:dyDescent="0.2">
      <c r="A33" s="193">
        <v>44151</v>
      </c>
      <c r="B33" s="194"/>
      <c r="C33" s="195"/>
      <c r="D33" s="196" t="s">
        <v>28</v>
      </c>
      <c r="E33" s="197"/>
      <c r="F33" s="197"/>
      <c r="G33" s="197"/>
      <c r="H33" s="197"/>
      <c r="I33" s="197"/>
      <c r="J33" s="198"/>
      <c r="K33" s="199">
        <v>27.21</v>
      </c>
      <c r="L33" s="200"/>
      <c r="M33" s="201" t="s">
        <v>25</v>
      </c>
      <c r="N33" s="202"/>
      <c r="O33" s="203"/>
      <c r="P33" s="244">
        <v>57.13</v>
      </c>
      <c r="Q33" s="245"/>
      <c r="R33" s="245"/>
      <c r="S33" s="245"/>
      <c r="T33" s="245"/>
      <c r="U33" s="246"/>
      <c r="V33" s="199">
        <v>77.61</v>
      </c>
      <c r="W33" s="247"/>
      <c r="X33" s="247"/>
      <c r="Y33" s="200"/>
      <c r="Z33" s="191">
        <v>4433.8500000000004</v>
      </c>
      <c r="AA33" s="192"/>
    </row>
    <row r="34" spans="1:27" ht="10.35" customHeight="1" x14ac:dyDescent="0.2">
      <c r="A34" s="193">
        <v>44201</v>
      </c>
      <c r="B34" s="194"/>
      <c r="C34" s="195"/>
      <c r="D34" s="196" t="s">
        <v>29</v>
      </c>
      <c r="E34" s="197"/>
      <c r="F34" s="197"/>
      <c r="G34" s="197"/>
      <c r="H34" s="197"/>
      <c r="I34" s="197"/>
      <c r="J34" s="198"/>
      <c r="K34" s="199">
        <v>27.21</v>
      </c>
      <c r="L34" s="200"/>
      <c r="M34" s="201" t="s">
        <v>22</v>
      </c>
      <c r="N34" s="202"/>
      <c r="O34" s="203"/>
      <c r="P34" s="204">
        <v>1428.268</v>
      </c>
      <c r="Q34" s="205"/>
      <c r="R34" s="205"/>
      <c r="S34" s="205"/>
      <c r="T34" s="205"/>
      <c r="U34" s="206"/>
      <c r="V34" s="207">
        <v>0.5</v>
      </c>
      <c r="W34" s="208"/>
      <c r="X34" s="208"/>
      <c r="Y34" s="209"/>
      <c r="Z34" s="216">
        <v>714.13</v>
      </c>
      <c r="AA34" s="217"/>
    </row>
    <row r="35" spans="1:27" ht="20.45" customHeight="1" x14ac:dyDescent="0.2">
      <c r="A35" s="193">
        <v>40425</v>
      </c>
      <c r="B35" s="194"/>
      <c r="C35" s="195"/>
      <c r="D35" s="196" t="s">
        <v>30</v>
      </c>
      <c r="E35" s="197"/>
      <c r="F35" s="197"/>
      <c r="G35" s="197"/>
      <c r="H35" s="197"/>
      <c r="I35" s="197"/>
      <c r="J35" s="198"/>
      <c r="K35" s="199">
        <v>27.21</v>
      </c>
      <c r="L35" s="200"/>
      <c r="M35" s="201" t="s">
        <v>25</v>
      </c>
      <c r="N35" s="202"/>
      <c r="O35" s="203"/>
      <c r="P35" s="241">
        <v>114.261</v>
      </c>
      <c r="Q35" s="242"/>
      <c r="R35" s="242"/>
      <c r="S35" s="242"/>
      <c r="T35" s="242"/>
      <c r="U35" s="243"/>
      <c r="V35" s="199">
        <v>11.63</v>
      </c>
      <c r="W35" s="247"/>
      <c r="X35" s="247"/>
      <c r="Y35" s="200"/>
      <c r="Z35" s="191">
        <v>1328.85</v>
      </c>
      <c r="AA35" s="192"/>
    </row>
    <row r="36" spans="1:27" ht="10.35" customHeight="1" x14ac:dyDescent="0.2">
      <c r="A36" s="193">
        <v>40430</v>
      </c>
      <c r="B36" s="194"/>
      <c r="C36" s="195"/>
      <c r="D36" s="196" t="s">
        <v>31</v>
      </c>
      <c r="E36" s="197"/>
      <c r="F36" s="197"/>
      <c r="G36" s="197"/>
      <c r="H36" s="197"/>
      <c r="I36" s="197"/>
      <c r="J36" s="198"/>
      <c r="K36" s="199">
        <v>27.21</v>
      </c>
      <c r="L36" s="200"/>
      <c r="M36" s="201" t="s">
        <v>27</v>
      </c>
      <c r="N36" s="202"/>
      <c r="O36" s="203"/>
      <c r="P36" s="241">
        <v>571.30499999999995</v>
      </c>
      <c r="Q36" s="242"/>
      <c r="R36" s="242"/>
      <c r="S36" s="242"/>
      <c r="T36" s="242"/>
      <c r="U36" s="243"/>
      <c r="V36" s="207">
        <v>3.42</v>
      </c>
      <c r="W36" s="208"/>
      <c r="X36" s="208"/>
      <c r="Y36" s="209"/>
      <c r="Z36" s="191">
        <v>1953.86</v>
      </c>
      <c r="AA36" s="192"/>
    </row>
    <row r="37" spans="1:27" ht="20.45" customHeight="1" x14ac:dyDescent="0.2">
      <c r="A37" s="193">
        <v>44300</v>
      </c>
      <c r="B37" s="194"/>
      <c r="C37" s="195"/>
      <c r="D37" s="196" t="s">
        <v>32</v>
      </c>
      <c r="E37" s="197"/>
      <c r="F37" s="197"/>
      <c r="G37" s="197"/>
      <c r="H37" s="197"/>
      <c r="I37" s="197"/>
      <c r="J37" s="198"/>
      <c r="K37" s="199">
        <v>27.21</v>
      </c>
      <c r="L37" s="200"/>
      <c r="M37" s="201" t="s">
        <v>33</v>
      </c>
      <c r="N37" s="202"/>
      <c r="O37" s="203"/>
      <c r="P37" s="212">
        <v>4.1289999999999996</v>
      </c>
      <c r="Q37" s="213"/>
      <c r="R37" s="213"/>
      <c r="S37" s="213"/>
      <c r="T37" s="213"/>
      <c r="U37" s="214"/>
      <c r="V37" s="207">
        <v>3.94</v>
      </c>
      <c r="W37" s="208"/>
      <c r="X37" s="208"/>
      <c r="Y37" s="209"/>
      <c r="Z37" s="199">
        <v>16.260000000000002</v>
      </c>
      <c r="AA37" s="200"/>
    </row>
    <row r="38" spans="1:27" ht="10.35" customHeight="1" x14ac:dyDescent="0.2">
      <c r="A38" s="193">
        <v>44200</v>
      </c>
      <c r="B38" s="194"/>
      <c r="C38" s="195"/>
      <c r="D38" s="196" t="s">
        <v>34</v>
      </c>
      <c r="E38" s="197"/>
      <c r="F38" s="197"/>
      <c r="G38" s="197"/>
      <c r="H38" s="197"/>
      <c r="I38" s="197"/>
      <c r="J38" s="198"/>
      <c r="K38" s="199">
        <v>27.21</v>
      </c>
      <c r="L38" s="200"/>
      <c r="M38" s="201" t="s">
        <v>22</v>
      </c>
      <c r="N38" s="202"/>
      <c r="O38" s="203"/>
      <c r="P38" s="241">
        <v>357.06700000000001</v>
      </c>
      <c r="Q38" s="242"/>
      <c r="R38" s="242"/>
      <c r="S38" s="242"/>
      <c r="T38" s="242"/>
      <c r="U38" s="243"/>
      <c r="V38" s="207">
        <v>0.62</v>
      </c>
      <c r="W38" s="208"/>
      <c r="X38" s="208"/>
      <c r="Y38" s="209"/>
      <c r="Z38" s="216">
        <v>221.38</v>
      </c>
      <c r="AA38" s="217"/>
    </row>
    <row r="39" spans="1:27" ht="10.35" customHeight="1" x14ac:dyDescent="0.2">
      <c r="A39" s="193">
        <v>44205</v>
      </c>
      <c r="B39" s="194"/>
      <c r="C39" s="195"/>
      <c r="D39" s="196" t="s">
        <v>109</v>
      </c>
      <c r="E39" s="197"/>
      <c r="F39" s="197"/>
      <c r="G39" s="197"/>
      <c r="H39" s="197"/>
      <c r="I39" s="197"/>
      <c r="J39" s="198"/>
      <c r="K39" s="199">
        <v>27.21</v>
      </c>
      <c r="L39" s="200"/>
      <c r="M39" s="201" t="s">
        <v>25</v>
      </c>
      <c r="N39" s="202"/>
      <c r="O39" s="203"/>
      <c r="P39" s="244">
        <v>57.13</v>
      </c>
      <c r="Q39" s="245"/>
      <c r="R39" s="245"/>
      <c r="S39" s="245"/>
      <c r="T39" s="245"/>
      <c r="U39" s="246"/>
      <c r="V39" s="216">
        <v>328.99</v>
      </c>
      <c r="W39" s="238"/>
      <c r="X39" s="238"/>
      <c r="Y39" s="217"/>
      <c r="Z39" s="210">
        <v>18795.189999999999</v>
      </c>
      <c r="AA39" s="211"/>
    </row>
    <row r="40" spans="1:27" ht="20.45" customHeight="1" x14ac:dyDescent="0.2">
      <c r="A40" s="280">
        <v>44211</v>
      </c>
      <c r="B40" s="281"/>
      <c r="C40" s="282"/>
      <c r="D40" s="223" t="s">
        <v>110</v>
      </c>
      <c r="E40" s="224"/>
      <c r="F40" s="224"/>
      <c r="G40" s="224"/>
      <c r="H40" s="224"/>
      <c r="I40" s="224"/>
      <c r="J40" s="225"/>
      <c r="K40" s="226">
        <v>27.21</v>
      </c>
      <c r="L40" s="227"/>
      <c r="M40" s="228" t="s">
        <v>22</v>
      </c>
      <c r="N40" s="229"/>
      <c r="O40" s="230"/>
      <c r="P40" s="283">
        <v>71413.440000000002</v>
      </c>
      <c r="Q40" s="284"/>
      <c r="R40" s="284"/>
      <c r="S40" s="284"/>
      <c r="T40" s="284"/>
      <c r="U40" s="285"/>
      <c r="V40" s="286">
        <v>6.75</v>
      </c>
      <c r="W40" s="287"/>
      <c r="X40" s="287"/>
      <c r="Y40" s="288"/>
      <c r="Z40" s="278">
        <v>482040.72</v>
      </c>
      <c r="AA40" s="279"/>
    </row>
    <row r="41" spans="1:27" ht="20.45" customHeight="1" x14ac:dyDescent="0.2">
      <c r="A41" s="193">
        <v>44301</v>
      </c>
      <c r="B41" s="194"/>
      <c r="C41" s="195"/>
      <c r="D41" s="196" t="s">
        <v>111</v>
      </c>
      <c r="E41" s="197"/>
      <c r="F41" s="197"/>
      <c r="G41" s="197"/>
      <c r="H41" s="197"/>
      <c r="I41" s="197"/>
      <c r="J41" s="198"/>
      <c r="K41" s="199">
        <v>27.21</v>
      </c>
      <c r="L41" s="200"/>
      <c r="M41" s="201" t="s">
        <v>33</v>
      </c>
      <c r="N41" s="202"/>
      <c r="O41" s="203"/>
      <c r="P41" s="241">
        <v>461.07799999999997</v>
      </c>
      <c r="Q41" s="242"/>
      <c r="R41" s="242"/>
      <c r="S41" s="242"/>
      <c r="T41" s="242"/>
      <c r="U41" s="243"/>
      <c r="V41" s="207">
        <v>2.63</v>
      </c>
      <c r="W41" s="208"/>
      <c r="X41" s="208"/>
      <c r="Y41" s="209"/>
      <c r="Z41" s="191">
        <v>1212.6300000000001</v>
      </c>
      <c r="AA41" s="192"/>
    </row>
    <row r="42" spans="1:27" ht="20.45" customHeight="1" x14ac:dyDescent="0.2">
      <c r="A42" s="193">
        <v>44303</v>
      </c>
      <c r="B42" s="194"/>
      <c r="C42" s="195"/>
      <c r="D42" s="196" t="s">
        <v>36</v>
      </c>
      <c r="E42" s="197"/>
      <c r="F42" s="197"/>
      <c r="G42" s="197"/>
      <c r="H42" s="197"/>
      <c r="I42" s="197"/>
      <c r="J42" s="198"/>
      <c r="K42" s="199">
        <v>27.21</v>
      </c>
      <c r="L42" s="200"/>
      <c r="M42" s="201" t="s">
        <v>37</v>
      </c>
      <c r="N42" s="202"/>
      <c r="O42" s="203"/>
      <c r="P42" s="212">
        <v>8.0180000000000007</v>
      </c>
      <c r="Q42" s="213"/>
      <c r="R42" s="213"/>
      <c r="S42" s="213"/>
      <c r="T42" s="213"/>
      <c r="U42" s="214"/>
      <c r="V42" s="207">
        <v>2.82</v>
      </c>
      <c r="W42" s="208"/>
      <c r="X42" s="208"/>
      <c r="Y42" s="209"/>
      <c r="Z42" s="199">
        <v>22.61</v>
      </c>
      <c r="AA42" s="200"/>
    </row>
    <row r="43" spans="1:27" ht="20.45" customHeight="1" x14ac:dyDescent="0.2">
      <c r="A43" s="193">
        <v>40450</v>
      </c>
      <c r="B43" s="194"/>
      <c r="C43" s="195"/>
      <c r="D43" s="196" t="s">
        <v>38</v>
      </c>
      <c r="E43" s="197"/>
      <c r="F43" s="197"/>
      <c r="G43" s="197"/>
      <c r="H43" s="197"/>
      <c r="I43" s="197"/>
      <c r="J43" s="198"/>
      <c r="K43" s="199">
        <v>27.21</v>
      </c>
      <c r="L43" s="200"/>
      <c r="M43" s="201" t="s">
        <v>33</v>
      </c>
      <c r="N43" s="202"/>
      <c r="O43" s="203"/>
      <c r="P43" s="244">
        <v>56.893999999999998</v>
      </c>
      <c r="Q43" s="245"/>
      <c r="R43" s="245"/>
      <c r="S43" s="245"/>
      <c r="T43" s="245"/>
      <c r="U43" s="246"/>
      <c r="V43" s="207">
        <v>0.9</v>
      </c>
      <c r="W43" s="208"/>
      <c r="X43" s="208"/>
      <c r="Y43" s="209"/>
      <c r="Z43" s="199">
        <v>51.2</v>
      </c>
      <c r="AA43" s="200"/>
    </row>
    <row r="44" spans="1:27" ht="10.35" customHeight="1" x14ac:dyDescent="0.2">
      <c r="A44" s="193">
        <v>40455</v>
      </c>
      <c r="B44" s="194"/>
      <c r="C44" s="195"/>
      <c r="D44" s="196" t="s">
        <v>112</v>
      </c>
      <c r="E44" s="197"/>
      <c r="F44" s="197"/>
      <c r="G44" s="197"/>
      <c r="H44" s="197"/>
      <c r="I44" s="197"/>
      <c r="J44" s="198"/>
      <c r="K44" s="199">
        <v>27.21</v>
      </c>
      <c r="L44" s="200"/>
      <c r="M44" s="201" t="s">
        <v>27</v>
      </c>
      <c r="N44" s="202"/>
      <c r="O44" s="203"/>
      <c r="P44" s="218">
        <v>65637.104000000007</v>
      </c>
      <c r="Q44" s="219"/>
      <c r="R44" s="219"/>
      <c r="S44" s="219"/>
      <c r="T44" s="219"/>
      <c r="U44" s="220"/>
      <c r="V44" s="207">
        <v>1.47</v>
      </c>
      <c r="W44" s="208"/>
      <c r="X44" s="208"/>
      <c r="Y44" s="209"/>
      <c r="Z44" s="210">
        <v>96486.54</v>
      </c>
      <c r="AA44" s="211"/>
    </row>
    <row r="45" spans="1:27" ht="10.35" customHeight="1" x14ac:dyDescent="0.2">
      <c r="A45" s="193">
        <v>40510</v>
      </c>
      <c r="B45" s="194"/>
      <c r="C45" s="195"/>
      <c r="D45" s="196" t="s">
        <v>39</v>
      </c>
      <c r="E45" s="197"/>
      <c r="F45" s="197"/>
      <c r="G45" s="197"/>
      <c r="H45" s="197"/>
      <c r="I45" s="197"/>
      <c r="J45" s="198"/>
      <c r="K45" s="199">
        <v>18.98</v>
      </c>
      <c r="L45" s="200"/>
      <c r="M45" s="201" t="s">
        <v>40</v>
      </c>
      <c r="N45" s="202"/>
      <c r="O45" s="203"/>
      <c r="P45" s="212">
        <v>0.71299999999999997</v>
      </c>
      <c r="Q45" s="213"/>
      <c r="R45" s="213"/>
      <c r="S45" s="213"/>
      <c r="T45" s="213"/>
      <c r="U45" s="214"/>
      <c r="V45" s="191">
        <v>3906.89</v>
      </c>
      <c r="W45" s="215"/>
      <c r="X45" s="215"/>
      <c r="Y45" s="192"/>
      <c r="Z45" s="191">
        <v>2785.61</v>
      </c>
      <c r="AA45" s="192"/>
    </row>
    <row r="46" spans="1:27" ht="10.35" customHeight="1" x14ac:dyDescent="0.2">
      <c r="A46" s="193">
        <v>40500</v>
      </c>
      <c r="B46" s="194"/>
      <c r="C46" s="195"/>
      <c r="D46" s="196" t="s">
        <v>113</v>
      </c>
      <c r="E46" s="197"/>
      <c r="F46" s="197"/>
      <c r="G46" s="197"/>
      <c r="H46" s="197"/>
      <c r="I46" s="197"/>
      <c r="J46" s="198"/>
      <c r="K46" s="199">
        <v>18.98</v>
      </c>
      <c r="L46" s="200"/>
      <c r="M46" s="201" t="s">
        <v>40</v>
      </c>
      <c r="N46" s="202"/>
      <c r="O46" s="203"/>
      <c r="P46" s="244">
        <v>10.428000000000001</v>
      </c>
      <c r="Q46" s="245"/>
      <c r="R46" s="245"/>
      <c r="S46" s="245"/>
      <c r="T46" s="245"/>
      <c r="U46" s="246"/>
      <c r="V46" s="191">
        <v>4351.33</v>
      </c>
      <c r="W46" s="215"/>
      <c r="X46" s="215"/>
      <c r="Y46" s="192"/>
      <c r="Z46" s="210">
        <v>45375.66</v>
      </c>
      <c r="AA46" s="211"/>
    </row>
    <row r="47" spans="1:27" ht="20.45" customHeight="1" x14ac:dyDescent="0.2">
      <c r="A47" s="193">
        <v>40485</v>
      </c>
      <c r="B47" s="194"/>
      <c r="C47" s="195"/>
      <c r="D47" s="196" t="s">
        <v>41</v>
      </c>
      <c r="E47" s="197"/>
      <c r="F47" s="197"/>
      <c r="G47" s="197"/>
      <c r="H47" s="197"/>
      <c r="I47" s="197"/>
      <c r="J47" s="198"/>
      <c r="K47" s="199">
        <v>18.98</v>
      </c>
      <c r="L47" s="200"/>
      <c r="M47" s="201" t="s">
        <v>35</v>
      </c>
      <c r="N47" s="202"/>
      <c r="O47" s="203"/>
      <c r="P47" s="212">
        <v>0.46400000000000002</v>
      </c>
      <c r="Q47" s="213"/>
      <c r="R47" s="213"/>
      <c r="S47" s="213"/>
      <c r="T47" s="213"/>
      <c r="U47" s="214"/>
      <c r="V47" s="191">
        <v>3742.81</v>
      </c>
      <c r="W47" s="215"/>
      <c r="X47" s="215"/>
      <c r="Y47" s="192"/>
      <c r="Z47" s="191">
        <v>1736.66</v>
      </c>
      <c r="AA47" s="192"/>
    </row>
    <row r="48" spans="1:27" ht="20.45" customHeight="1" x14ac:dyDescent="0.2">
      <c r="A48" s="193">
        <v>40530</v>
      </c>
      <c r="B48" s="194"/>
      <c r="C48" s="195"/>
      <c r="D48" s="196" t="s">
        <v>95</v>
      </c>
      <c r="E48" s="197"/>
      <c r="F48" s="197"/>
      <c r="G48" s="197"/>
      <c r="H48" s="197"/>
      <c r="I48" s="197"/>
      <c r="J48" s="198"/>
      <c r="K48" s="199">
        <v>27.21</v>
      </c>
      <c r="L48" s="200"/>
      <c r="M48" s="201" t="s">
        <v>37</v>
      </c>
      <c r="N48" s="202"/>
      <c r="O48" s="203"/>
      <c r="P48" s="218">
        <v>21414.127</v>
      </c>
      <c r="Q48" s="219"/>
      <c r="R48" s="219"/>
      <c r="S48" s="219"/>
      <c r="T48" s="219"/>
      <c r="U48" s="220"/>
      <c r="V48" s="207">
        <v>2.37</v>
      </c>
      <c r="W48" s="208"/>
      <c r="X48" s="208"/>
      <c r="Y48" s="209"/>
      <c r="Z48" s="210">
        <v>50751.48</v>
      </c>
      <c r="AA48" s="211"/>
    </row>
    <row r="49" spans="1:27" ht="20.45" customHeight="1" x14ac:dyDescent="0.2">
      <c r="A49" s="193">
        <v>40511</v>
      </c>
      <c r="B49" s="194"/>
      <c r="C49" s="195"/>
      <c r="D49" s="196" t="s">
        <v>114</v>
      </c>
      <c r="E49" s="197"/>
      <c r="F49" s="197"/>
      <c r="G49" s="197"/>
      <c r="H49" s="197"/>
      <c r="I49" s="197"/>
      <c r="J49" s="198"/>
      <c r="K49" s="199">
        <v>18.98</v>
      </c>
      <c r="L49" s="200"/>
      <c r="M49" s="201" t="s">
        <v>35</v>
      </c>
      <c r="N49" s="202"/>
      <c r="O49" s="203"/>
      <c r="P49" s="241">
        <v>121.402</v>
      </c>
      <c r="Q49" s="242"/>
      <c r="R49" s="242"/>
      <c r="S49" s="242"/>
      <c r="T49" s="242"/>
      <c r="U49" s="243"/>
      <c r="V49" s="191">
        <v>5429.45</v>
      </c>
      <c r="W49" s="215"/>
      <c r="X49" s="215"/>
      <c r="Y49" s="192"/>
      <c r="Z49" s="239">
        <v>659146.07999999996</v>
      </c>
      <c r="AA49" s="240"/>
    </row>
    <row r="50" spans="1:27" ht="10.9" customHeight="1" x14ac:dyDescent="0.2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</row>
    <row r="51" spans="1:27" ht="10.35" customHeight="1" x14ac:dyDescent="0.2">
      <c r="A51" s="177" t="s">
        <v>42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82">
        <v>1369462.44</v>
      </c>
      <c r="Z51" s="183"/>
      <c r="AA51" s="184"/>
    </row>
    <row r="52" spans="1:27" ht="10.9" customHeight="1" x14ac:dyDescent="0.2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</row>
    <row r="53" spans="1:27" ht="10.9" customHeight="1" x14ac:dyDescent="0.2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</row>
    <row r="54" spans="1:27" ht="10.35" customHeight="1" x14ac:dyDescent="0.2">
      <c r="A54" s="167" t="s">
        <v>13</v>
      </c>
      <c r="B54" s="168"/>
      <c r="C54" s="169"/>
      <c r="D54" s="167" t="s">
        <v>14</v>
      </c>
      <c r="E54" s="168"/>
      <c r="F54" s="168"/>
      <c r="G54" s="168"/>
      <c r="H54" s="168"/>
      <c r="I54" s="168"/>
      <c r="J54" s="169"/>
      <c r="K54" s="170" t="s">
        <v>15</v>
      </c>
      <c r="L54" s="172"/>
      <c r="M54" s="185" t="s">
        <v>16</v>
      </c>
      <c r="N54" s="186"/>
      <c r="O54" s="187"/>
      <c r="P54" s="170" t="s">
        <v>17</v>
      </c>
      <c r="Q54" s="171"/>
      <c r="R54" s="171"/>
      <c r="S54" s="171"/>
      <c r="T54" s="171"/>
      <c r="U54" s="172"/>
      <c r="V54" s="170" t="s">
        <v>18</v>
      </c>
      <c r="W54" s="171"/>
      <c r="X54" s="171"/>
      <c r="Y54" s="172"/>
      <c r="Z54" s="170" t="s">
        <v>19</v>
      </c>
      <c r="AA54" s="172"/>
    </row>
    <row r="55" spans="1:27" ht="10.35" customHeight="1" x14ac:dyDescent="0.2">
      <c r="A55" s="188"/>
      <c r="B55" s="189"/>
      <c r="C55" s="190"/>
      <c r="D55" s="188" t="s">
        <v>43</v>
      </c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90"/>
    </row>
    <row r="56" spans="1:27" ht="10.35" customHeight="1" x14ac:dyDescent="0.2">
      <c r="A56" s="193">
        <v>40815</v>
      </c>
      <c r="B56" s="194"/>
      <c r="C56" s="195"/>
      <c r="D56" s="196" t="s">
        <v>46</v>
      </c>
      <c r="E56" s="197"/>
      <c r="F56" s="197"/>
      <c r="G56" s="197"/>
      <c r="H56" s="197"/>
      <c r="I56" s="197"/>
      <c r="J56" s="198"/>
      <c r="K56" s="199">
        <v>27.21</v>
      </c>
      <c r="L56" s="200"/>
      <c r="M56" s="201" t="s">
        <v>22</v>
      </c>
      <c r="N56" s="202"/>
      <c r="O56" s="203"/>
      <c r="P56" s="241">
        <v>563.06600000000003</v>
      </c>
      <c r="Q56" s="242"/>
      <c r="R56" s="242"/>
      <c r="S56" s="242"/>
      <c r="T56" s="242"/>
      <c r="U56" s="243"/>
      <c r="V56" s="199">
        <v>36.479999999999997</v>
      </c>
      <c r="W56" s="247"/>
      <c r="X56" s="247"/>
      <c r="Y56" s="200"/>
      <c r="Z56" s="210">
        <v>20540.64</v>
      </c>
      <c r="AA56" s="211"/>
    </row>
    <row r="57" spans="1:27" ht="20.45" customHeight="1" x14ac:dyDescent="0.2">
      <c r="A57" s="193">
        <v>42480</v>
      </c>
      <c r="B57" s="194"/>
      <c r="C57" s="195"/>
      <c r="D57" s="196" t="s">
        <v>47</v>
      </c>
      <c r="E57" s="197"/>
      <c r="F57" s="197"/>
      <c r="G57" s="197"/>
      <c r="H57" s="197"/>
      <c r="I57" s="197"/>
      <c r="J57" s="198"/>
      <c r="K57" s="199">
        <v>27.21</v>
      </c>
      <c r="L57" s="200"/>
      <c r="M57" s="201" t="s">
        <v>22</v>
      </c>
      <c r="N57" s="202"/>
      <c r="O57" s="203"/>
      <c r="P57" s="204">
        <v>2936.45</v>
      </c>
      <c r="Q57" s="205"/>
      <c r="R57" s="205"/>
      <c r="S57" s="205"/>
      <c r="T57" s="205"/>
      <c r="U57" s="206"/>
      <c r="V57" s="207">
        <v>4.99</v>
      </c>
      <c r="W57" s="208"/>
      <c r="X57" s="208"/>
      <c r="Y57" s="209"/>
      <c r="Z57" s="210">
        <v>14652.88</v>
      </c>
      <c r="AA57" s="211"/>
    </row>
    <row r="58" spans="1:27" ht="10.35" customHeight="1" x14ac:dyDescent="0.2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</row>
    <row r="59" spans="1:27" ht="10.9" customHeight="1" x14ac:dyDescent="0.2">
      <c r="A59" s="177" t="s">
        <v>42</v>
      </c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9">
        <v>35193.519999999997</v>
      </c>
      <c r="Z59" s="180"/>
      <c r="AA59" s="181"/>
    </row>
    <row r="60" spans="1:27" ht="10.35" customHeight="1" x14ac:dyDescent="0.2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</row>
    <row r="61" spans="1:27" ht="10.9" customHeight="1" x14ac:dyDescent="0.2">
      <c r="A61" s="177" t="s">
        <v>51</v>
      </c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82">
        <v>1558965.02</v>
      </c>
      <c r="Z61" s="183"/>
      <c r="AA61" s="184"/>
    </row>
    <row r="62" spans="1:27" ht="10.35" customHeight="1" x14ac:dyDescent="0.2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</row>
    <row r="63" spans="1:27" ht="10.9" customHeight="1" x14ac:dyDescent="0.2">
      <c r="A63" s="176" t="s">
        <v>3</v>
      </c>
      <c r="B63" s="176"/>
      <c r="C63" s="176" t="s">
        <v>103</v>
      </c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7"/>
      <c r="V63" s="176"/>
      <c r="W63" s="176"/>
      <c r="X63" s="176"/>
      <c r="Y63" s="176"/>
      <c r="Z63" s="176"/>
      <c r="AA63" s="176"/>
    </row>
    <row r="64" spans="1:27" ht="10.35" customHeight="1" x14ac:dyDescent="0.2">
      <c r="A64" s="176" t="s">
        <v>4</v>
      </c>
      <c r="B64" s="176"/>
      <c r="C64" s="176" t="s">
        <v>132</v>
      </c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7" t="s">
        <v>133</v>
      </c>
      <c r="V64" s="177"/>
      <c r="W64" s="177"/>
      <c r="X64" s="177"/>
      <c r="Y64" s="177"/>
      <c r="Z64" s="177"/>
      <c r="AA64" s="177"/>
    </row>
    <row r="65" spans="1:27" ht="10.35" customHeight="1" x14ac:dyDescent="0.2">
      <c r="A65" s="176" t="s">
        <v>5</v>
      </c>
      <c r="B65" s="176"/>
      <c r="C65" s="176" t="s">
        <v>134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7"/>
      <c r="V65" s="176"/>
      <c r="W65" s="176"/>
      <c r="X65" s="176"/>
      <c r="Y65" s="176"/>
      <c r="Z65" s="176"/>
      <c r="AA65" s="176"/>
    </row>
    <row r="66" spans="1:27" ht="20.45" customHeight="1" x14ac:dyDescent="0.2">
      <c r="A66" s="176" t="s">
        <v>6</v>
      </c>
      <c r="B66" s="176"/>
      <c r="C66" s="176" t="s">
        <v>135</v>
      </c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7"/>
      <c r="V66" s="176"/>
      <c r="W66" s="176"/>
      <c r="X66" s="176"/>
      <c r="Y66" s="176"/>
      <c r="Z66" s="176"/>
      <c r="AA66" s="176"/>
    </row>
    <row r="67" spans="1:27" ht="10.35" customHeight="1" x14ac:dyDescent="0.2">
      <c r="A67" s="176" t="s">
        <v>7</v>
      </c>
      <c r="B67" s="176"/>
      <c r="C67" s="176" t="s">
        <v>8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7"/>
      <c r="V67" s="176"/>
      <c r="W67" s="176"/>
      <c r="X67" s="176"/>
      <c r="Y67" s="176"/>
      <c r="Z67" s="176"/>
      <c r="AA67" s="176"/>
    </row>
    <row r="68" spans="1:27" ht="10.35" customHeight="1" x14ac:dyDescent="0.2">
      <c r="A68" s="176" t="s">
        <v>9</v>
      </c>
      <c r="B68" s="176"/>
      <c r="C68" s="176" t="s">
        <v>10</v>
      </c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7"/>
      <c r="V68" s="176"/>
      <c r="W68" s="176"/>
      <c r="X68" s="176"/>
      <c r="Y68" s="176"/>
      <c r="Z68" s="176"/>
      <c r="AA68" s="176"/>
    </row>
    <row r="69" spans="1:27" ht="10.35" customHeight="1" x14ac:dyDescent="0.2">
      <c r="A69" s="176" t="s">
        <v>11</v>
      </c>
      <c r="B69" s="176"/>
      <c r="C69" s="176" t="s">
        <v>8</v>
      </c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7"/>
      <c r="V69" s="176"/>
      <c r="W69" s="176"/>
      <c r="X69" s="176"/>
      <c r="Y69" s="176"/>
      <c r="Z69" s="176"/>
      <c r="AA69" s="176"/>
    </row>
    <row r="70" spans="1:27" ht="10.35" customHeight="1" x14ac:dyDescent="0.2">
      <c r="A70" s="176" t="s">
        <v>12</v>
      </c>
      <c r="B70" s="176"/>
      <c r="C70" s="176" t="s">
        <v>136</v>
      </c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7"/>
      <c r="V70" s="176"/>
      <c r="W70" s="176"/>
      <c r="X70" s="176"/>
      <c r="Y70" s="176"/>
      <c r="Z70" s="176"/>
      <c r="AA70" s="176"/>
    </row>
    <row r="71" spans="1:27" ht="10.35" customHeight="1" x14ac:dyDescent="0.2">
      <c r="A71" s="176"/>
      <c r="B71" s="176"/>
      <c r="C71" s="176"/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7" t="s">
        <v>130</v>
      </c>
      <c r="V71" s="177"/>
      <c r="W71" s="177"/>
      <c r="X71" s="177"/>
      <c r="Y71" s="177"/>
      <c r="Z71" s="177"/>
      <c r="AA71" s="177"/>
    </row>
    <row r="72" spans="1:27" ht="10.35" customHeight="1" x14ac:dyDescent="0.2">
      <c r="A72" s="176" t="s">
        <v>102</v>
      </c>
      <c r="B72" s="176"/>
      <c r="C72" s="176" t="s">
        <v>137</v>
      </c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7"/>
      <c r="V72" s="176"/>
      <c r="W72" s="176"/>
      <c r="X72" s="176"/>
      <c r="Y72" s="176"/>
      <c r="Z72" s="176"/>
      <c r="AA72" s="176"/>
    </row>
    <row r="73" spans="1:27" ht="10.35" customHeight="1" x14ac:dyDescent="0.2">
      <c r="A73" s="178"/>
      <c r="B73" s="178"/>
      <c r="C73" s="178"/>
      <c r="D73" s="178"/>
      <c r="E73" s="178"/>
      <c r="F73" s="178"/>
      <c r="G73" s="178"/>
      <c r="H73" s="178"/>
      <c r="I73" s="178"/>
      <c r="J73" s="178"/>
      <c r="K73" s="178"/>
      <c r="L73" s="178"/>
      <c r="M73" s="178"/>
      <c r="N73" s="178"/>
      <c r="O73" s="178"/>
      <c r="P73" s="178"/>
      <c r="Q73" s="178"/>
      <c r="R73" s="178"/>
      <c r="S73" s="178"/>
      <c r="T73" s="178"/>
      <c r="U73" s="178"/>
      <c r="V73" s="178"/>
      <c r="W73" s="178"/>
      <c r="X73" s="178"/>
      <c r="Y73" s="178"/>
      <c r="Z73" s="178"/>
      <c r="AA73" s="178"/>
    </row>
    <row r="74" spans="1:27" ht="10.9" customHeight="1" x14ac:dyDescent="0.2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  <c r="V74" s="166"/>
      <c r="W74" s="166"/>
      <c r="X74" s="166"/>
      <c r="Y74" s="166"/>
      <c r="Z74" s="166"/>
      <c r="AA74" s="166"/>
    </row>
    <row r="75" spans="1:27" ht="10.9" customHeight="1" x14ac:dyDescent="0.2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  <c r="AA75" s="166"/>
    </row>
    <row r="76" spans="1:27" ht="10.9" customHeight="1" x14ac:dyDescent="0.2">
      <c r="A76" s="167" t="s">
        <v>52</v>
      </c>
      <c r="B76" s="168"/>
      <c r="C76" s="168"/>
      <c r="D76" s="168"/>
      <c r="E76" s="168"/>
      <c r="F76" s="168"/>
      <c r="G76" s="168"/>
      <c r="H76" s="168"/>
      <c r="I76" s="168"/>
      <c r="J76" s="168"/>
      <c r="K76" s="169"/>
      <c r="L76" s="170" t="s">
        <v>94</v>
      </c>
      <c r="M76" s="171"/>
      <c r="N76" s="171"/>
      <c r="O76" s="171"/>
      <c r="P76" s="171"/>
      <c r="Q76" s="171"/>
      <c r="R76" s="172"/>
      <c r="S76" s="170" t="s">
        <v>53</v>
      </c>
      <c r="T76" s="171"/>
      <c r="U76" s="171"/>
      <c r="V76" s="171"/>
      <c r="W76" s="171"/>
      <c r="X76" s="172"/>
      <c r="Y76" s="170" t="s">
        <v>54</v>
      </c>
      <c r="Z76" s="171"/>
      <c r="AA76" s="172"/>
    </row>
    <row r="77" spans="1:27" ht="10.35" customHeight="1" x14ac:dyDescent="0.2">
      <c r="A77" s="152"/>
      <c r="B77" s="153"/>
      <c r="C77" s="153"/>
      <c r="D77" s="153"/>
      <c r="E77" s="153"/>
      <c r="F77" s="153"/>
      <c r="G77" s="153"/>
      <c r="H77" s="153"/>
      <c r="I77" s="153"/>
      <c r="J77" s="153"/>
      <c r="K77" s="154"/>
      <c r="L77" s="173"/>
      <c r="M77" s="174"/>
      <c r="N77" s="174"/>
      <c r="O77" s="174"/>
      <c r="P77" s="174"/>
      <c r="Q77" s="174"/>
      <c r="R77" s="175"/>
      <c r="S77" s="173"/>
      <c r="T77" s="174"/>
      <c r="U77" s="174"/>
      <c r="V77" s="174"/>
      <c r="W77" s="174"/>
      <c r="X77" s="175"/>
      <c r="Y77" s="173"/>
      <c r="Z77" s="174"/>
      <c r="AA77" s="175"/>
    </row>
    <row r="78" spans="1:27" ht="10.35" customHeight="1" x14ac:dyDescent="0.2">
      <c r="A78" s="152" t="s">
        <v>58</v>
      </c>
      <c r="B78" s="153"/>
      <c r="C78" s="153"/>
      <c r="D78" s="153"/>
      <c r="E78" s="153"/>
      <c r="F78" s="153"/>
      <c r="G78" s="153"/>
      <c r="H78" s="153"/>
      <c r="I78" s="153"/>
      <c r="J78" s="153"/>
      <c r="K78" s="154"/>
      <c r="L78" s="260">
        <v>9.8980999999999995</v>
      </c>
      <c r="M78" s="261"/>
      <c r="N78" s="261"/>
      <c r="O78" s="261"/>
      <c r="P78" s="261"/>
      <c r="Q78" s="261"/>
      <c r="R78" s="262"/>
      <c r="S78" s="158">
        <v>154309.06</v>
      </c>
      <c r="T78" s="159"/>
      <c r="U78" s="159"/>
      <c r="V78" s="159"/>
      <c r="W78" s="159"/>
      <c r="X78" s="160"/>
      <c r="Y78" s="161">
        <v>4.32</v>
      </c>
      <c r="Z78" s="162"/>
      <c r="AA78" s="163"/>
    </row>
    <row r="79" spans="1:27" ht="10.35" customHeight="1" x14ac:dyDescent="0.2">
      <c r="A79" s="152"/>
      <c r="B79" s="153"/>
      <c r="C79" s="153"/>
      <c r="D79" s="153"/>
      <c r="E79" s="153"/>
      <c r="F79" s="153"/>
      <c r="G79" s="153"/>
      <c r="H79" s="153"/>
      <c r="I79" s="153"/>
      <c r="J79" s="153"/>
      <c r="K79" s="154"/>
      <c r="L79" s="260"/>
      <c r="M79" s="261"/>
      <c r="N79" s="261"/>
      <c r="O79" s="261"/>
      <c r="P79" s="261"/>
      <c r="Q79" s="261"/>
      <c r="R79" s="262"/>
      <c r="S79" s="158"/>
      <c r="T79" s="159"/>
      <c r="U79" s="159"/>
      <c r="V79" s="159"/>
      <c r="W79" s="159"/>
      <c r="X79" s="160"/>
      <c r="Y79" s="161"/>
      <c r="Z79" s="162"/>
      <c r="AA79" s="163"/>
    </row>
    <row r="80" spans="1:27" ht="10.35" customHeight="1" x14ac:dyDescent="0.2">
      <c r="A80" s="152" t="s">
        <v>20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4"/>
      <c r="L80" s="155">
        <v>87.844399999999993</v>
      </c>
      <c r="M80" s="156"/>
      <c r="N80" s="156"/>
      <c r="O80" s="156"/>
      <c r="P80" s="156"/>
      <c r="Q80" s="156"/>
      <c r="R80" s="157"/>
      <c r="S80" s="275">
        <v>1369462.44</v>
      </c>
      <c r="T80" s="276"/>
      <c r="U80" s="276"/>
      <c r="V80" s="276"/>
      <c r="W80" s="276"/>
      <c r="X80" s="277"/>
      <c r="Y80" s="257">
        <v>38.35</v>
      </c>
      <c r="Z80" s="258"/>
      <c r="AA80" s="259"/>
    </row>
    <row r="81" spans="1:27" ht="10.35" customHeight="1" x14ac:dyDescent="0.2">
      <c r="A81" s="152"/>
      <c r="B81" s="153"/>
      <c r="C81" s="153"/>
      <c r="D81" s="153"/>
      <c r="E81" s="153"/>
      <c r="F81" s="153"/>
      <c r="G81" s="153"/>
      <c r="H81" s="153"/>
      <c r="I81" s="153"/>
      <c r="J81" s="153"/>
      <c r="K81" s="154"/>
      <c r="L81" s="155"/>
      <c r="M81" s="156"/>
      <c r="N81" s="156"/>
      <c r="O81" s="156"/>
      <c r="P81" s="156"/>
      <c r="Q81" s="156"/>
      <c r="R81" s="157"/>
      <c r="S81" s="275"/>
      <c r="T81" s="276"/>
      <c r="U81" s="276"/>
      <c r="V81" s="276"/>
      <c r="W81" s="276"/>
      <c r="X81" s="277"/>
      <c r="Y81" s="257"/>
      <c r="Z81" s="258"/>
      <c r="AA81" s="259"/>
    </row>
    <row r="82" spans="1:27" ht="10.35" customHeight="1" x14ac:dyDescent="0.2">
      <c r="A82" s="152" t="s">
        <v>43</v>
      </c>
      <c r="B82" s="153"/>
      <c r="C82" s="153"/>
      <c r="D82" s="153"/>
      <c r="E82" s="153"/>
      <c r="F82" s="153"/>
      <c r="G82" s="153"/>
      <c r="H82" s="153"/>
      <c r="I82" s="153"/>
      <c r="J82" s="153"/>
      <c r="K82" s="154"/>
      <c r="L82" s="260">
        <v>2.2574999999999998</v>
      </c>
      <c r="M82" s="261"/>
      <c r="N82" s="261"/>
      <c r="O82" s="261"/>
      <c r="P82" s="261"/>
      <c r="Q82" s="261"/>
      <c r="R82" s="262"/>
      <c r="S82" s="263">
        <v>35193.519999999997</v>
      </c>
      <c r="T82" s="264"/>
      <c r="U82" s="264"/>
      <c r="V82" s="264"/>
      <c r="W82" s="264"/>
      <c r="X82" s="265"/>
      <c r="Y82" s="161">
        <v>0.98</v>
      </c>
      <c r="Z82" s="162"/>
      <c r="AA82" s="163"/>
    </row>
    <row r="83" spans="1:27" ht="10.35" customHeight="1" x14ac:dyDescent="0.2">
      <c r="A83" s="152"/>
      <c r="B83" s="153"/>
      <c r="C83" s="153"/>
      <c r="D83" s="153"/>
      <c r="E83" s="153"/>
      <c r="F83" s="153"/>
      <c r="G83" s="153"/>
      <c r="H83" s="153"/>
      <c r="I83" s="153"/>
      <c r="J83" s="153"/>
      <c r="K83" s="154"/>
      <c r="L83" s="260"/>
      <c r="M83" s="261"/>
      <c r="N83" s="261"/>
      <c r="O83" s="261"/>
      <c r="P83" s="261"/>
      <c r="Q83" s="261"/>
      <c r="R83" s="262"/>
      <c r="S83" s="263"/>
      <c r="T83" s="264"/>
      <c r="U83" s="264"/>
      <c r="V83" s="264"/>
      <c r="W83" s="264"/>
      <c r="X83" s="265"/>
      <c r="Y83" s="161"/>
      <c r="Z83" s="162"/>
      <c r="AA83" s="163"/>
    </row>
    <row r="84" spans="1:27" x14ac:dyDescent="0.2">
      <c r="A84" s="196" t="s">
        <v>55</v>
      </c>
      <c r="B84" s="197"/>
      <c r="C84" s="197"/>
      <c r="D84" s="197"/>
      <c r="E84" s="197"/>
      <c r="F84" s="197"/>
      <c r="G84" s="197"/>
      <c r="H84" s="197"/>
      <c r="I84" s="197"/>
      <c r="J84" s="197"/>
      <c r="K84" s="198"/>
      <c r="L84" s="266">
        <v>100</v>
      </c>
      <c r="M84" s="267"/>
      <c r="N84" s="267"/>
      <c r="O84" s="267"/>
      <c r="P84" s="267"/>
      <c r="Q84" s="267"/>
      <c r="R84" s="268"/>
      <c r="S84" s="182">
        <v>1558965.02</v>
      </c>
      <c r="T84" s="183"/>
      <c r="U84" s="183"/>
      <c r="V84" s="183"/>
      <c r="W84" s="183"/>
      <c r="X84" s="184"/>
      <c r="Y84" s="269">
        <v>43.65</v>
      </c>
      <c r="Z84" s="270"/>
      <c r="AA84" s="271"/>
    </row>
    <row r="85" spans="1:27" x14ac:dyDescent="0.2">
      <c r="A85" s="164" t="s">
        <v>56</v>
      </c>
      <c r="B85" s="164"/>
      <c r="C85" s="164"/>
      <c r="D85" s="164"/>
      <c r="E85" s="164"/>
      <c r="F85" s="164"/>
      <c r="G85" s="164"/>
      <c r="H85" s="164"/>
      <c r="I85" s="164"/>
      <c r="J85" s="164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</row>
  </sheetData>
  <mergeCells count="304">
    <mergeCell ref="A82:K83"/>
    <mergeCell ref="L82:R83"/>
    <mergeCell ref="S82:X83"/>
    <mergeCell ref="Y82:AA83"/>
    <mergeCell ref="A84:K84"/>
    <mergeCell ref="L84:R84"/>
    <mergeCell ref="S84:X84"/>
    <mergeCell ref="Y84:AA84"/>
    <mergeCell ref="A85:J85"/>
    <mergeCell ref="K85:AA85"/>
    <mergeCell ref="A72:B72"/>
    <mergeCell ref="C72:AA72"/>
    <mergeCell ref="A74:AA74"/>
    <mergeCell ref="A75:AA75"/>
    <mergeCell ref="A76:K76"/>
    <mergeCell ref="L76:R76"/>
    <mergeCell ref="S76:X76"/>
    <mergeCell ref="Y76:AA76"/>
    <mergeCell ref="A77:K77"/>
    <mergeCell ref="L77:R77"/>
    <mergeCell ref="S77:X77"/>
    <mergeCell ref="Y77:AA77"/>
    <mergeCell ref="A56:C56"/>
    <mergeCell ref="D56:J56"/>
    <mergeCell ref="K56:L56"/>
    <mergeCell ref="M56:O56"/>
    <mergeCell ref="P56:U56"/>
    <mergeCell ref="V56:Y56"/>
    <mergeCell ref="Z56:AA56"/>
    <mergeCell ref="A57:C57"/>
    <mergeCell ref="D57:J57"/>
    <mergeCell ref="K57:L57"/>
    <mergeCell ref="M57:O57"/>
    <mergeCell ref="P57:U57"/>
    <mergeCell ref="V57:Y57"/>
    <mergeCell ref="Z57:AA57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V48:Y48"/>
    <mergeCell ref="Z48:AA48"/>
    <mergeCell ref="A49:C49"/>
    <mergeCell ref="D49:J49"/>
    <mergeCell ref="K49:L49"/>
    <mergeCell ref="M49:O49"/>
    <mergeCell ref="P49:U49"/>
    <mergeCell ref="V49:Y49"/>
    <mergeCell ref="A54:C54"/>
    <mergeCell ref="D54:J54"/>
    <mergeCell ref="K54:L54"/>
    <mergeCell ref="M54:O54"/>
    <mergeCell ref="P54:U54"/>
    <mergeCell ref="V54:Y54"/>
    <mergeCell ref="Z54:AA54"/>
    <mergeCell ref="A55:C55"/>
    <mergeCell ref="A53:AA53"/>
    <mergeCell ref="D55:AA55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6:C46"/>
    <mergeCell ref="D46:J46"/>
    <mergeCell ref="K46:L46"/>
    <mergeCell ref="M46:O46"/>
    <mergeCell ref="P46:U46"/>
    <mergeCell ref="V46:Y46"/>
    <mergeCell ref="A50:AA50"/>
    <mergeCell ref="Z49:AA49"/>
    <mergeCell ref="A51:X51"/>
    <mergeCell ref="Y51:AA51"/>
    <mergeCell ref="A52:AA52"/>
    <mergeCell ref="A58:AA58"/>
    <mergeCell ref="A59:X59"/>
    <mergeCell ref="Y59:AA59"/>
    <mergeCell ref="A60:AA60"/>
    <mergeCell ref="A61:X61"/>
    <mergeCell ref="Y61:AA61"/>
    <mergeCell ref="A62:AA62"/>
    <mergeCell ref="A63:B63"/>
    <mergeCell ref="C63:AA63"/>
    <mergeCell ref="C65:AA65"/>
    <mergeCell ref="A69:B69"/>
    <mergeCell ref="A70:B70"/>
    <mergeCell ref="C70:AA70"/>
    <mergeCell ref="A66:B66"/>
    <mergeCell ref="C66:AA66"/>
    <mergeCell ref="A67:B67"/>
    <mergeCell ref="C67:AA67"/>
    <mergeCell ref="A68:B68"/>
    <mergeCell ref="C68:AA68"/>
    <mergeCell ref="A64:B64"/>
    <mergeCell ref="A65:B65"/>
    <mergeCell ref="C64:T64"/>
    <mergeCell ref="U64:AA64"/>
    <mergeCell ref="C69:AA69"/>
    <mergeCell ref="A71:B71"/>
    <mergeCell ref="C71:T71"/>
    <mergeCell ref="U71:AA71"/>
    <mergeCell ref="A78:K79"/>
    <mergeCell ref="L78:R79"/>
    <mergeCell ref="A73:AA73"/>
    <mergeCell ref="S78:X79"/>
    <mergeCell ref="Y78:AA79"/>
    <mergeCell ref="A80:K81"/>
    <mergeCell ref="L80:R81"/>
    <mergeCell ref="S80:X81"/>
    <mergeCell ref="Y80:AA81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D6BE8-C469-4B01-A51C-4C312BF5497D}">
  <dimension ref="A1:AC86"/>
  <sheetViews>
    <sheetView topLeftCell="A4" zoomScaleNormal="100" workbookViewId="0">
      <selection activeCell="P40" sqref="P40:U40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253"/>
      <c r="B1" s="253"/>
      <c r="C1" s="253"/>
      <c r="D1" s="176" t="s">
        <v>0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 t="s">
        <v>138</v>
      </c>
      <c r="T1" s="177"/>
      <c r="U1" s="177"/>
      <c r="V1" s="177"/>
      <c r="W1" s="177"/>
      <c r="X1" s="177"/>
      <c r="Y1" s="177"/>
      <c r="Z1" s="177"/>
      <c r="AA1" s="177"/>
    </row>
    <row r="2" spans="1:29" ht="10.35" customHeight="1" x14ac:dyDescent="0.2">
      <c r="A2" s="253"/>
      <c r="B2" s="254"/>
      <c r="C2" s="253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  <c r="T2" s="177"/>
      <c r="U2" s="177"/>
      <c r="V2" s="177"/>
      <c r="W2" s="177"/>
      <c r="X2" s="177"/>
      <c r="Y2" s="177"/>
      <c r="Z2" s="177"/>
      <c r="AA2" s="177"/>
    </row>
    <row r="3" spans="1:29" ht="10.35" customHeight="1" x14ac:dyDescent="0.2">
      <c r="A3" s="254"/>
      <c r="B3" s="254"/>
      <c r="C3" s="254"/>
      <c r="D3" s="255" t="s">
        <v>2</v>
      </c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6"/>
      <c r="T3" s="256"/>
      <c r="U3" s="256"/>
      <c r="V3" s="256"/>
      <c r="W3" s="256"/>
      <c r="X3" s="256"/>
      <c r="Y3" s="256"/>
      <c r="Z3" s="256"/>
      <c r="AA3" s="256"/>
    </row>
    <row r="4" spans="1:29" ht="10.9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9" ht="10.35" customHeight="1" x14ac:dyDescent="0.2">
      <c r="A5" s="176" t="s">
        <v>3</v>
      </c>
      <c r="B5" s="176"/>
      <c r="C5" s="176" t="s">
        <v>103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7"/>
      <c r="V5" s="176"/>
      <c r="W5" s="176"/>
      <c r="X5" s="176"/>
      <c r="Y5" s="176"/>
      <c r="Z5" s="176"/>
      <c r="AA5" s="176"/>
      <c r="AC5" s="130" t="s">
        <v>57</v>
      </c>
    </row>
    <row r="6" spans="1:29" ht="10.35" customHeight="1" x14ac:dyDescent="0.2">
      <c r="A6" s="176" t="s">
        <v>4</v>
      </c>
      <c r="B6" s="176"/>
      <c r="C6" s="176" t="s">
        <v>139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7" t="s">
        <v>133</v>
      </c>
      <c r="V6" s="177"/>
      <c r="W6" s="177"/>
      <c r="X6" s="177"/>
      <c r="Y6" s="177"/>
      <c r="Z6" s="177"/>
      <c r="AA6" s="177"/>
    </row>
    <row r="7" spans="1:29" ht="20.45" customHeight="1" x14ac:dyDescent="0.2">
      <c r="A7" s="176" t="s">
        <v>5</v>
      </c>
      <c r="B7" s="176"/>
      <c r="C7" s="176" t="s">
        <v>140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7"/>
      <c r="V7" s="176"/>
      <c r="W7" s="176"/>
      <c r="X7" s="176"/>
      <c r="Y7" s="176"/>
      <c r="Z7" s="176"/>
      <c r="AA7" s="176"/>
    </row>
    <row r="8" spans="1:29" ht="10.35" customHeight="1" x14ac:dyDescent="0.2">
      <c r="A8" s="176" t="s">
        <v>6</v>
      </c>
      <c r="B8" s="176"/>
      <c r="C8" s="176" t="s">
        <v>141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7"/>
      <c r="V8" s="176"/>
      <c r="W8" s="176"/>
      <c r="X8" s="176"/>
      <c r="Y8" s="176"/>
      <c r="Z8" s="176"/>
      <c r="AA8" s="176"/>
    </row>
    <row r="9" spans="1:29" ht="10.35" customHeight="1" x14ac:dyDescent="0.2">
      <c r="A9" s="176" t="s">
        <v>7</v>
      </c>
      <c r="B9" s="176"/>
      <c r="C9" s="176" t="s">
        <v>8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7"/>
      <c r="V9" s="176"/>
      <c r="W9" s="176"/>
      <c r="X9" s="176"/>
      <c r="Y9" s="176"/>
      <c r="Z9" s="176"/>
      <c r="AA9" s="176"/>
    </row>
    <row r="10" spans="1:29" ht="10.35" customHeight="1" x14ac:dyDescent="0.2">
      <c r="A10" s="176" t="s">
        <v>9</v>
      </c>
      <c r="B10" s="176"/>
      <c r="C10" s="176" t="s">
        <v>10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7"/>
      <c r="V10" s="176"/>
      <c r="W10" s="176"/>
      <c r="X10" s="176"/>
      <c r="Y10" s="176"/>
      <c r="Z10" s="176"/>
      <c r="AA10" s="176"/>
    </row>
    <row r="11" spans="1:29" ht="10.35" customHeight="1" x14ac:dyDescent="0.2">
      <c r="A11" s="176" t="s">
        <v>11</v>
      </c>
      <c r="B11" s="176"/>
      <c r="C11" s="176" t="s">
        <v>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7"/>
      <c r="V11" s="176"/>
      <c r="W11" s="176"/>
      <c r="X11" s="176"/>
      <c r="Y11" s="176"/>
      <c r="Z11" s="176"/>
      <c r="AA11" s="176"/>
    </row>
    <row r="12" spans="1:29" ht="10.35" customHeight="1" x14ac:dyDescent="0.2">
      <c r="A12" s="176" t="s">
        <v>12</v>
      </c>
      <c r="B12" s="176"/>
      <c r="C12" s="176" t="s">
        <v>142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7"/>
      <c r="V12" s="176"/>
      <c r="W12" s="176"/>
      <c r="X12" s="176"/>
      <c r="Y12" s="176"/>
      <c r="Z12" s="176"/>
      <c r="AA12" s="176"/>
    </row>
    <row r="13" spans="1:29" ht="10.35" customHeight="1" x14ac:dyDescent="0.2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7" t="s">
        <v>130</v>
      </c>
      <c r="V13" s="177"/>
      <c r="W13" s="177"/>
      <c r="X13" s="177"/>
      <c r="Y13" s="177"/>
      <c r="Z13" s="177"/>
      <c r="AA13" s="177"/>
    </row>
    <row r="14" spans="1:29" ht="10.35" customHeight="1" x14ac:dyDescent="0.2">
      <c r="A14" s="176" t="s">
        <v>102</v>
      </c>
      <c r="B14" s="176"/>
      <c r="C14" s="176" t="s">
        <v>115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7"/>
      <c r="V14" s="176"/>
      <c r="W14" s="176"/>
      <c r="X14" s="176"/>
      <c r="Y14" s="176"/>
      <c r="Z14" s="176"/>
      <c r="AA14" s="176"/>
    </row>
    <row r="15" spans="1:29" ht="10.9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</row>
    <row r="16" spans="1:29" ht="10.9" customHeight="1" x14ac:dyDescent="0.2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</row>
    <row r="17" spans="1:27" ht="10.9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</row>
    <row r="18" spans="1:27" ht="10.9" customHeight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</row>
    <row r="19" spans="1:27" ht="10.35" customHeight="1" x14ac:dyDescent="0.2">
      <c r="A19" s="167" t="s">
        <v>13</v>
      </c>
      <c r="B19" s="168"/>
      <c r="C19" s="169"/>
      <c r="D19" s="167" t="s">
        <v>14</v>
      </c>
      <c r="E19" s="168"/>
      <c r="F19" s="168"/>
      <c r="G19" s="168"/>
      <c r="H19" s="168"/>
      <c r="I19" s="168"/>
      <c r="J19" s="169"/>
      <c r="K19" s="170" t="s">
        <v>15</v>
      </c>
      <c r="L19" s="172"/>
      <c r="M19" s="185" t="s">
        <v>16</v>
      </c>
      <c r="N19" s="186"/>
      <c r="O19" s="187"/>
      <c r="P19" s="170" t="s">
        <v>17</v>
      </c>
      <c r="Q19" s="171"/>
      <c r="R19" s="171"/>
      <c r="S19" s="171"/>
      <c r="T19" s="171"/>
      <c r="U19" s="172"/>
      <c r="V19" s="170" t="s">
        <v>18</v>
      </c>
      <c r="W19" s="171"/>
      <c r="X19" s="171"/>
      <c r="Y19" s="172"/>
      <c r="Z19" s="170" t="s">
        <v>19</v>
      </c>
      <c r="AA19" s="172"/>
    </row>
    <row r="20" spans="1:27" ht="10.35" customHeight="1" x14ac:dyDescent="0.2">
      <c r="A20" s="188"/>
      <c r="B20" s="189"/>
      <c r="C20" s="190"/>
      <c r="D20" s="188" t="s">
        <v>58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90"/>
    </row>
    <row r="21" spans="1:27" ht="20.45" customHeight="1" x14ac:dyDescent="0.2">
      <c r="A21" s="193">
        <v>42301</v>
      </c>
      <c r="B21" s="194"/>
      <c r="C21" s="195"/>
      <c r="D21" s="196" t="s">
        <v>48</v>
      </c>
      <c r="E21" s="197"/>
      <c r="F21" s="197"/>
      <c r="G21" s="197"/>
      <c r="H21" s="197"/>
      <c r="I21" s="197"/>
      <c r="J21" s="198"/>
      <c r="K21" s="199">
        <v>27.21</v>
      </c>
      <c r="L21" s="200"/>
      <c r="M21" s="201" t="s">
        <v>49</v>
      </c>
      <c r="N21" s="202"/>
      <c r="O21" s="203"/>
      <c r="P21" s="212">
        <v>1</v>
      </c>
      <c r="Q21" s="213"/>
      <c r="R21" s="213"/>
      <c r="S21" s="213"/>
      <c r="T21" s="213"/>
      <c r="U21" s="214"/>
      <c r="V21" s="210">
        <v>40365.120000000003</v>
      </c>
      <c r="W21" s="251"/>
      <c r="X21" s="251"/>
      <c r="Y21" s="211"/>
      <c r="Z21" s="210">
        <v>40365.120000000003</v>
      </c>
      <c r="AA21" s="211"/>
    </row>
    <row r="22" spans="1:27" ht="20.45" customHeight="1" x14ac:dyDescent="0.2">
      <c r="A22" s="193">
        <v>42000</v>
      </c>
      <c r="B22" s="194"/>
      <c r="C22" s="195"/>
      <c r="D22" s="196" t="s">
        <v>50</v>
      </c>
      <c r="E22" s="197"/>
      <c r="F22" s="197"/>
      <c r="G22" s="197"/>
      <c r="H22" s="197"/>
      <c r="I22" s="197"/>
      <c r="J22" s="198"/>
      <c r="K22" s="199">
        <v>27.21</v>
      </c>
      <c r="L22" s="200"/>
      <c r="M22" s="201" t="s">
        <v>49</v>
      </c>
      <c r="N22" s="202"/>
      <c r="O22" s="203"/>
      <c r="P22" s="212">
        <v>1</v>
      </c>
      <c r="Q22" s="213"/>
      <c r="R22" s="213"/>
      <c r="S22" s="213"/>
      <c r="T22" s="213"/>
      <c r="U22" s="214"/>
      <c r="V22" s="239">
        <v>122917.92</v>
      </c>
      <c r="W22" s="252"/>
      <c r="X22" s="252"/>
      <c r="Y22" s="240"/>
      <c r="Z22" s="239">
        <v>122917.92</v>
      </c>
      <c r="AA22" s="240"/>
    </row>
    <row r="23" spans="1:27" ht="10.9" customHeight="1" x14ac:dyDescent="0.2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</row>
    <row r="24" spans="1:27" ht="10.35" customHeight="1" x14ac:dyDescent="0.2">
      <c r="A24" s="177" t="s">
        <v>42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248">
        <v>163283.04</v>
      </c>
      <c r="Z24" s="249"/>
      <c r="AA24" s="250"/>
    </row>
    <row r="25" spans="1:27" ht="10.9" customHeight="1" x14ac:dyDescent="0.2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</row>
    <row r="26" spans="1:27" ht="10.9" customHeight="1" x14ac:dyDescent="0.2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</row>
    <row r="27" spans="1:27" ht="10.35" customHeight="1" x14ac:dyDescent="0.2">
      <c r="A27" s="167" t="s">
        <v>13</v>
      </c>
      <c r="B27" s="168"/>
      <c r="C27" s="169"/>
      <c r="D27" s="167" t="s">
        <v>14</v>
      </c>
      <c r="E27" s="168"/>
      <c r="F27" s="168"/>
      <c r="G27" s="168"/>
      <c r="H27" s="168"/>
      <c r="I27" s="168"/>
      <c r="J27" s="169"/>
      <c r="K27" s="170" t="s">
        <v>15</v>
      </c>
      <c r="L27" s="172"/>
      <c r="M27" s="185" t="s">
        <v>16</v>
      </c>
      <c r="N27" s="186"/>
      <c r="O27" s="187"/>
      <c r="P27" s="170" t="s">
        <v>17</v>
      </c>
      <c r="Q27" s="171"/>
      <c r="R27" s="171"/>
      <c r="S27" s="171"/>
      <c r="T27" s="171"/>
      <c r="U27" s="172"/>
      <c r="V27" s="170" t="s">
        <v>18</v>
      </c>
      <c r="W27" s="171"/>
      <c r="X27" s="171"/>
      <c r="Y27" s="172"/>
      <c r="Z27" s="170" t="s">
        <v>19</v>
      </c>
      <c r="AA27" s="172"/>
    </row>
    <row r="28" spans="1:27" ht="10.35" customHeight="1" x14ac:dyDescent="0.2">
      <c r="A28" s="188"/>
      <c r="B28" s="189"/>
      <c r="C28" s="190"/>
      <c r="D28" s="188" t="s">
        <v>20</v>
      </c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90"/>
    </row>
    <row r="29" spans="1:27" ht="30.75" customHeight="1" x14ac:dyDescent="0.2">
      <c r="A29" s="193">
        <v>40001</v>
      </c>
      <c r="B29" s="194"/>
      <c r="C29" s="195"/>
      <c r="D29" s="196" t="s">
        <v>21</v>
      </c>
      <c r="E29" s="197"/>
      <c r="F29" s="197"/>
      <c r="G29" s="197"/>
      <c r="H29" s="197"/>
      <c r="I29" s="197"/>
      <c r="J29" s="198"/>
      <c r="K29" s="199">
        <v>27.21</v>
      </c>
      <c r="L29" s="200"/>
      <c r="M29" s="201" t="s">
        <v>22</v>
      </c>
      <c r="N29" s="202"/>
      <c r="O29" s="203"/>
      <c r="P29" s="241">
        <v>131.96600000000001</v>
      </c>
      <c r="Q29" s="242"/>
      <c r="R29" s="242"/>
      <c r="S29" s="242"/>
      <c r="T29" s="242"/>
      <c r="U29" s="243"/>
      <c r="V29" s="207">
        <v>0.68</v>
      </c>
      <c r="W29" s="208"/>
      <c r="X29" s="208"/>
      <c r="Y29" s="209"/>
      <c r="Z29" s="199">
        <v>89.73</v>
      </c>
      <c r="AA29" s="200"/>
    </row>
    <row r="30" spans="1:27" ht="10.35" customHeight="1" x14ac:dyDescent="0.2">
      <c r="A30" s="193">
        <v>40305</v>
      </c>
      <c r="B30" s="194"/>
      <c r="C30" s="195"/>
      <c r="D30" s="196" t="s">
        <v>23</v>
      </c>
      <c r="E30" s="197"/>
      <c r="F30" s="197"/>
      <c r="G30" s="197"/>
      <c r="H30" s="197"/>
      <c r="I30" s="197"/>
      <c r="J30" s="198"/>
      <c r="K30" s="199">
        <v>27.21</v>
      </c>
      <c r="L30" s="200"/>
      <c r="M30" s="201" t="s">
        <v>22</v>
      </c>
      <c r="N30" s="202"/>
      <c r="O30" s="203"/>
      <c r="P30" s="241">
        <v>131.96600000000001</v>
      </c>
      <c r="Q30" s="242"/>
      <c r="R30" s="242"/>
      <c r="S30" s="242"/>
      <c r="T30" s="242"/>
      <c r="U30" s="243"/>
      <c r="V30" s="207">
        <v>0.5</v>
      </c>
      <c r="W30" s="208"/>
      <c r="X30" s="208"/>
      <c r="Y30" s="209"/>
      <c r="Z30" s="199">
        <v>65.98</v>
      </c>
      <c r="AA30" s="200"/>
    </row>
    <row r="31" spans="1:27" ht="20.45" customHeight="1" x14ac:dyDescent="0.2">
      <c r="A31" s="193">
        <v>44100</v>
      </c>
      <c r="B31" s="194"/>
      <c r="C31" s="195"/>
      <c r="D31" s="196" t="s">
        <v>24</v>
      </c>
      <c r="E31" s="197"/>
      <c r="F31" s="197"/>
      <c r="G31" s="197"/>
      <c r="H31" s="197"/>
      <c r="I31" s="197"/>
      <c r="J31" s="198"/>
      <c r="K31" s="199">
        <v>27.21</v>
      </c>
      <c r="L31" s="200"/>
      <c r="M31" s="201" t="s">
        <v>25</v>
      </c>
      <c r="N31" s="202"/>
      <c r="O31" s="203"/>
      <c r="P31" s="244">
        <v>79.180000000000007</v>
      </c>
      <c r="Q31" s="245"/>
      <c r="R31" s="245"/>
      <c r="S31" s="245"/>
      <c r="T31" s="245"/>
      <c r="U31" s="246"/>
      <c r="V31" s="207">
        <v>9.42</v>
      </c>
      <c r="W31" s="208"/>
      <c r="X31" s="208"/>
      <c r="Y31" s="209"/>
      <c r="Z31" s="216">
        <v>745.87</v>
      </c>
      <c r="AA31" s="217"/>
    </row>
    <row r="32" spans="1:27" ht="20.45" customHeight="1" x14ac:dyDescent="0.2">
      <c r="A32" s="193">
        <v>44102</v>
      </c>
      <c r="B32" s="194"/>
      <c r="C32" s="195"/>
      <c r="D32" s="196" t="s">
        <v>26</v>
      </c>
      <c r="E32" s="197"/>
      <c r="F32" s="197"/>
      <c r="G32" s="197"/>
      <c r="H32" s="197"/>
      <c r="I32" s="197"/>
      <c r="J32" s="198"/>
      <c r="K32" s="199">
        <v>27.21</v>
      </c>
      <c r="L32" s="200"/>
      <c r="M32" s="201" t="s">
        <v>27</v>
      </c>
      <c r="N32" s="202"/>
      <c r="O32" s="203"/>
      <c r="P32" s="241">
        <v>633.44000000000005</v>
      </c>
      <c r="Q32" s="242"/>
      <c r="R32" s="242"/>
      <c r="S32" s="242"/>
      <c r="T32" s="242"/>
      <c r="U32" s="243"/>
      <c r="V32" s="207">
        <v>3.34</v>
      </c>
      <c r="W32" s="208"/>
      <c r="X32" s="208"/>
      <c r="Y32" s="209"/>
      <c r="Z32" s="191">
        <v>2115.6799999999998</v>
      </c>
      <c r="AA32" s="192"/>
    </row>
    <row r="33" spans="1:27" ht="20.45" customHeight="1" x14ac:dyDescent="0.2">
      <c r="A33" s="193">
        <v>44151</v>
      </c>
      <c r="B33" s="194"/>
      <c r="C33" s="195"/>
      <c r="D33" s="196" t="s">
        <v>28</v>
      </c>
      <c r="E33" s="197"/>
      <c r="F33" s="197"/>
      <c r="G33" s="197"/>
      <c r="H33" s="197"/>
      <c r="I33" s="197"/>
      <c r="J33" s="198"/>
      <c r="K33" s="199">
        <v>27.21</v>
      </c>
      <c r="L33" s="200"/>
      <c r="M33" s="201" t="s">
        <v>25</v>
      </c>
      <c r="N33" s="202"/>
      <c r="O33" s="203"/>
      <c r="P33" s="244">
        <v>63.344000000000001</v>
      </c>
      <c r="Q33" s="245"/>
      <c r="R33" s="245"/>
      <c r="S33" s="245"/>
      <c r="T33" s="245"/>
      <c r="U33" s="246"/>
      <c r="V33" s="199">
        <v>77.61</v>
      </c>
      <c r="W33" s="247"/>
      <c r="X33" s="247"/>
      <c r="Y33" s="200"/>
      <c r="Z33" s="191">
        <v>4916.12</v>
      </c>
      <c r="AA33" s="192"/>
    </row>
    <row r="34" spans="1:27" ht="10.35" customHeight="1" x14ac:dyDescent="0.2">
      <c r="A34" s="193">
        <v>44201</v>
      </c>
      <c r="B34" s="194"/>
      <c r="C34" s="195"/>
      <c r="D34" s="196" t="s">
        <v>29</v>
      </c>
      <c r="E34" s="197"/>
      <c r="F34" s="197"/>
      <c r="G34" s="197"/>
      <c r="H34" s="197"/>
      <c r="I34" s="197"/>
      <c r="J34" s="198"/>
      <c r="K34" s="199">
        <v>27.21</v>
      </c>
      <c r="L34" s="200"/>
      <c r="M34" s="201" t="s">
        <v>22</v>
      </c>
      <c r="N34" s="202"/>
      <c r="O34" s="203"/>
      <c r="P34" s="204">
        <v>1583.6</v>
      </c>
      <c r="Q34" s="205"/>
      <c r="R34" s="205"/>
      <c r="S34" s="205"/>
      <c r="T34" s="205"/>
      <c r="U34" s="206"/>
      <c r="V34" s="207">
        <v>0.5</v>
      </c>
      <c r="W34" s="208"/>
      <c r="X34" s="208"/>
      <c r="Y34" s="209"/>
      <c r="Z34" s="216">
        <v>791.8</v>
      </c>
      <c r="AA34" s="217"/>
    </row>
    <row r="35" spans="1:27" ht="20.45" customHeight="1" x14ac:dyDescent="0.2">
      <c r="A35" s="193">
        <v>40425</v>
      </c>
      <c r="B35" s="194"/>
      <c r="C35" s="195"/>
      <c r="D35" s="196" t="s">
        <v>30</v>
      </c>
      <c r="E35" s="197"/>
      <c r="F35" s="197"/>
      <c r="G35" s="197"/>
      <c r="H35" s="197"/>
      <c r="I35" s="197"/>
      <c r="J35" s="198"/>
      <c r="K35" s="199">
        <v>27.21</v>
      </c>
      <c r="L35" s="200"/>
      <c r="M35" s="201" t="s">
        <v>25</v>
      </c>
      <c r="N35" s="202"/>
      <c r="O35" s="203"/>
      <c r="P35" s="241">
        <v>126.688</v>
      </c>
      <c r="Q35" s="242"/>
      <c r="R35" s="242"/>
      <c r="S35" s="242"/>
      <c r="T35" s="242"/>
      <c r="U35" s="243"/>
      <c r="V35" s="199">
        <v>11.63</v>
      </c>
      <c r="W35" s="247"/>
      <c r="X35" s="247"/>
      <c r="Y35" s="200"/>
      <c r="Z35" s="191">
        <v>1473.38</v>
      </c>
      <c r="AA35" s="192"/>
    </row>
    <row r="36" spans="1:27" ht="10.35" customHeight="1" x14ac:dyDescent="0.2">
      <c r="A36" s="193">
        <v>40430</v>
      </c>
      <c r="B36" s="194"/>
      <c r="C36" s="195"/>
      <c r="D36" s="196" t="s">
        <v>31</v>
      </c>
      <c r="E36" s="197"/>
      <c r="F36" s="197"/>
      <c r="G36" s="197"/>
      <c r="H36" s="197"/>
      <c r="I36" s="197"/>
      <c r="J36" s="198"/>
      <c r="K36" s="199">
        <v>27.21</v>
      </c>
      <c r="L36" s="200"/>
      <c r="M36" s="201" t="s">
        <v>27</v>
      </c>
      <c r="N36" s="202"/>
      <c r="O36" s="203"/>
      <c r="P36" s="241">
        <v>760.12800000000004</v>
      </c>
      <c r="Q36" s="242"/>
      <c r="R36" s="242"/>
      <c r="S36" s="242"/>
      <c r="T36" s="242"/>
      <c r="U36" s="243"/>
      <c r="V36" s="207">
        <v>3.42</v>
      </c>
      <c r="W36" s="208"/>
      <c r="X36" s="208"/>
      <c r="Y36" s="209"/>
      <c r="Z36" s="191">
        <v>2599.63</v>
      </c>
      <c r="AA36" s="192"/>
    </row>
    <row r="37" spans="1:27" ht="20.45" customHeight="1" x14ac:dyDescent="0.2">
      <c r="A37" s="193">
        <v>44300</v>
      </c>
      <c r="B37" s="194"/>
      <c r="C37" s="195"/>
      <c r="D37" s="196" t="s">
        <v>32</v>
      </c>
      <c r="E37" s="197"/>
      <c r="F37" s="197"/>
      <c r="G37" s="197"/>
      <c r="H37" s="197"/>
      <c r="I37" s="197"/>
      <c r="J37" s="198"/>
      <c r="K37" s="199">
        <v>27.21</v>
      </c>
      <c r="L37" s="200"/>
      <c r="M37" s="201" t="s">
        <v>33</v>
      </c>
      <c r="N37" s="202"/>
      <c r="O37" s="203"/>
      <c r="P37" s="212">
        <v>6.52</v>
      </c>
      <c r="Q37" s="213"/>
      <c r="R37" s="213"/>
      <c r="S37" s="213"/>
      <c r="T37" s="213"/>
      <c r="U37" s="214"/>
      <c r="V37" s="207">
        <v>3.94</v>
      </c>
      <c r="W37" s="208"/>
      <c r="X37" s="208"/>
      <c r="Y37" s="209"/>
      <c r="Z37" s="199">
        <v>25.68</v>
      </c>
      <c r="AA37" s="200"/>
    </row>
    <row r="38" spans="1:27" ht="10.35" customHeight="1" x14ac:dyDescent="0.2">
      <c r="A38" s="193">
        <v>44200</v>
      </c>
      <c r="B38" s="194"/>
      <c r="C38" s="195"/>
      <c r="D38" s="196" t="s">
        <v>34</v>
      </c>
      <c r="E38" s="197"/>
      <c r="F38" s="197"/>
      <c r="G38" s="197"/>
      <c r="H38" s="197"/>
      <c r="I38" s="197"/>
      <c r="J38" s="198"/>
      <c r="K38" s="199">
        <v>27.21</v>
      </c>
      <c r="L38" s="200"/>
      <c r="M38" s="201" t="s">
        <v>22</v>
      </c>
      <c r="N38" s="202"/>
      <c r="O38" s="203"/>
      <c r="P38" s="241">
        <v>395.9</v>
      </c>
      <c r="Q38" s="242"/>
      <c r="R38" s="242"/>
      <c r="S38" s="242"/>
      <c r="T38" s="242"/>
      <c r="U38" s="243"/>
      <c r="V38" s="207">
        <v>0.62</v>
      </c>
      <c r="W38" s="208"/>
      <c r="X38" s="208"/>
      <c r="Y38" s="209"/>
      <c r="Z38" s="216">
        <v>245.45</v>
      </c>
      <c r="AA38" s="217"/>
    </row>
    <row r="39" spans="1:27" ht="10.35" customHeight="1" x14ac:dyDescent="0.2">
      <c r="A39" s="193">
        <v>44205</v>
      </c>
      <c r="B39" s="194"/>
      <c r="C39" s="195"/>
      <c r="D39" s="196" t="s">
        <v>109</v>
      </c>
      <c r="E39" s="197"/>
      <c r="F39" s="197"/>
      <c r="G39" s="197"/>
      <c r="H39" s="197"/>
      <c r="I39" s="197"/>
      <c r="J39" s="198"/>
      <c r="K39" s="199">
        <v>27.21</v>
      </c>
      <c r="L39" s="200"/>
      <c r="M39" s="201" t="s">
        <v>25</v>
      </c>
      <c r="N39" s="202"/>
      <c r="O39" s="203"/>
      <c r="P39" s="244">
        <v>63.344000000000001</v>
      </c>
      <c r="Q39" s="245"/>
      <c r="R39" s="245"/>
      <c r="S39" s="245"/>
      <c r="T39" s="245"/>
      <c r="U39" s="246"/>
      <c r="V39" s="216">
        <v>313.11</v>
      </c>
      <c r="W39" s="238"/>
      <c r="X39" s="238"/>
      <c r="Y39" s="217"/>
      <c r="Z39" s="210">
        <v>19833.63</v>
      </c>
      <c r="AA39" s="211"/>
    </row>
    <row r="40" spans="1:27" ht="20.45" customHeight="1" x14ac:dyDescent="0.2">
      <c r="A40" s="280">
        <v>44211</v>
      </c>
      <c r="B40" s="281"/>
      <c r="C40" s="282"/>
      <c r="D40" s="223" t="s">
        <v>110</v>
      </c>
      <c r="E40" s="224"/>
      <c r="F40" s="224"/>
      <c r="G40" s="224"/>
      <c r="H40" s="224"/>
      <c r="I40" s="224"/>
      <c r="J40" s="225"/>
      <c r="K40" s="226">
        <v>27.21</v>
      </c>
      <c r="L40" s="227"/>
      <c r="M40" s="228" t="s">
        <v>22</v>
      </c>
      <c r="N40" s="229"/>
      <c r="O40" s="230"/>
      <c r="P40" s="283">
        <v>79180</v>
      </c>
      <c r="Q40" s="284"/>
      <c r="R40" s="284"/>
      <c r="S40" s="284"/>
      <c r="T40" s="284"/>
      <c r="U40" s="285"/>
      <c r="V40" s="286">
        <v>6.51</v>
      </c>
      <c r="W40" s="287"/>
      <c r="X40" s="287"/>
      <c r="Y40" s="288"/>
      <c r="Z40" s="278">
        <v>515461.8</v>
      </c>
      <c r="AA40" s="279"/>
    </row>
    <row r="41" spans="1:27" ht="20.45" customHeight="1" x14ac:dyDescent="0.2">
      <c r="A41" s="193">
        <v>44301</v>
      </c>
      <c r="B41" s="194"/>
      <c r="C41" s="195"/>
      <c r="D41" s="196" t="s">
        <v>111</v>
      </c>
      <c r="E41" s="197"/>
      <c r="F41" s="197"/>
      <c r="G41" s="197"/>
      <c r="H41" s="197"/>
      <c r="I41" s="197"/>
      <c r="J41" s="198"/>
      <c r="K41" s="199">
        <v>27.21</v>
      </c>
      <c r="L41" s="200"/>
      <c r="M41" s="201" t="s">
        <v>33</v>
      </c>
      <c r="N41" s="202"/>
      <c r="O41" s="203"/>
      <c r="P41" s="241">
        <v>728.45600000000002</v>
      </c>
      <c r="Q41" s="242"/>
      <c r="R41" s="242"/>
      <c r="S41" s="242"/>
      <c r="T41" s="242"/>
      <c r="U41" s="243"/>
      <c r="V41" s="207">
        <v>2.63</v>
      </c>
      <c r="W41" s="208"/>
      <c r="X41" s="208"/>
      <c r="Y41" s="209"/>
      <c r="Z41" s="191">
        <v>1915.83</v>
      </c>
      <c r="AA41" s="192"/>
    </row>
    <row r="42" spans="1:27" ht="20.45" customHeight="1" x14ac:dyDescent="0.2">
      <c r="A42" s="193">
        <v>44303</v>
      </c>
      <c r="B42" s="194"/>
      <c r="C42" s="195"/>
      <c r="D42" s="196" t="s">
        <v>36</v>
      </c>
      <c r="E42" s="197"/>
      <c r="F42" s="197"/>
      <c r="G42" s="197"/>
      <c r="H42" s="197"/>
      <c r="I42" s="197"/>
      <c r="J42" s="198"/>
      <c r="K42" s="199">
        <v>27.21</v>
      </c>
      <c r="L42" s="200"/>
      <c r="M42" s="201" t="s">
        <v>37</v>
      </c>
      <c r="N42" s="202"/>
      <c r="O42" s="203"/>
      <c r="P42" s="244">
        <v>12.667999999999999</v>
      </c>
      <c r="Q42" s="245"/>
      <c r="R42" s="245"/>
      <c r="S42" s="245"/>
      <c r="T42" s="245"/>
      <c r="U42" s="246"/>
      <c r="V42" s="207">
        <v>2.82</v>
      </c>
      <c r="W42" s="208"/>
      <c r="X42" s="208"/>
      <c r="Y42" s="209"/>
      <c r="Z42" s="199">
        <v>35.72</v>
      </c>
      <c r="AA42" s="200"/>
    </row>
    <row r="43" spans="1:27" ht="20.45" customHeight="1" x14ac:dyDescent="0.2">
      <c r="A43" s="193">
        <v>40450</v>
      </c>
      <c r="B43" s="194"/>
      <c r="C43" s="195"/>
      <c r="D43" s="196" t="s">
        <v>38</v>
      </c>
      <c r="E43" s="197"/>
      <c r="F43" s="197"/>
      <c r="G43" s="197"/>
      <c r="H43" s="197"/>
      <c r="I43" s="197"/>
      <c r="J43" s="198"/>
      <c r="K43" s="199">
        <v>27.21</v>
      </c>
      <c r="L43" s="200"/>
      <c r="M43" s="201" t="s">
        <v>33</v>
      </c>
      <c r="N43" s="202"/>
      <c r="O43" s="203"/>
      <c r="P43" s="204">
        <v>2706.451</v>
      </c>
      <c r="Q43" s="205"/>
      <c r="R43" s="205"/>
      <c r="S43" s="205"/>
      <c r="T43" s="205"/>
      <c r="U43" s="206"/>
      <c r="V43" s="207">
        <v>0.9</v>
      </c>
      <c r="W43" s="208"/>
      <c r="X43" s="208"/>
      <c r="Y43" s="209"/>
      <c r="Z43" s="191">
        <v>2435.8000000000002</v>
      </c>
      <c r="AA43" s="192"/>
    </row>
    <row r="44" spans="1:27" ht="10.35" customHeight="1" x14ac:dyDescent="0.2">
      <c r="A44" s="193">
        <v>40455</v>
      </c>
      <c r="B44" s="194"/>
      <c r="C44" s="195"/>
      <c r="D44" s="196" t="s">
        <v>112</v>
      </c>
      <c r="E44" s="197"/>
      <c r="F44" s="197"/>
      <c r="G44" s="197"/>
      <c r="H44" s="197"/>
      <c r="I44" s="197"/>
      <c r="J44" s="198"/>
      <c r="K44" s="199">
        <v>27.21</v>
      </c>
      <c r="L44" s="200"/>
      <c r="M44" s="201" t="s">
        <v>27</v>
      </c>
      <c r="N44" s="202"/>
      <c r="O44" s="203"/>
      <c r="P44" s="272">
        <v>100425.037</v>
      </c>
      <c r="Q44" s="273"/>
      <c r="R44" s="273"/>
      <c r="S44" s="273"/>
      <c r="T44" s="273"/>
      <c r="U44" s="274"/>
      <c r="V44" s="207">
        <v>1.47</v>
      </c>
      <c r="W44" s="208"/>
      <c r="X44" s="208"/>
      <c r="Y44" s="209"/>
      <c r="Z44" s="239">
        <v>147624.79999999999</v>
      </c>
      <c r="AA44" s="240"/>
    </row>
    <row r="45" spans="1:27" ht="10.35" customHeight="1" x14ac:dyDescent="0.2">
      <c r="A45" s="193">
        <v>40510</v>
      </c>
      <c r="B45" s="194"/>
      <c r="C45" s="195"/>
      <c r="D45" s="196" t="s">
        <v>39</v>
      </c>
      <c r="E45" s="197"/>
      <c r="F45" s="197"/>
      <c r="G45" s="197"/>
      <c r="H45" s="197"/>
      <c r="I45" s="197"/>
      <c r="J45" s="198"/>
      <c r="K45" s="199">
        <v>18.98</v>
      </c>
      <c r="L45" s="200"/>
      <c r="M45" s="201" t="s">
        <v>40</v>
      </c>
      <c r="N45" s="202"/>
      <c r="O45" s="203"/>
      <c r="P45" s="212">
        <v>0.79</v>
      </c>
      <c r="Q45" s="213"/>
      <c r="R45" s="213"/>
      <c r="S45" s="213"/>
      <c r="T45" s="213"/>
      <c r="U45" s="214"/>
      <c r="V45" s="191">
        <v>3906.89</v>
      </c>
      <c r="W45" s="215"/>
      <c r="X45" s="215"/>
      <c r="Y45" s="192"/>
      <c r="Z45" s="191">
        <v>3086.44</v>
      </c>
      <c r="AA45" s="192"/>
    </row>
    <row r="46" spans="1:27" ht="10.35" customHeight="1" x14ac:dyDescent="0.2">
      <c r="A46" s="193">
        <v>40500</v>
      </c>
      <c r="B46" s="194"/>
      <c r="C46" s="195"/>
      <c r="D46" s="196" t="s">
        <v>113</v>
      </c>
      <c r="E46" s="197"/>
      <c r="F46" s="197"/>
      <c r="G46" s="197"/>
      <c r="H46" s="197"/>
      <c r="I46" s="197"/>
      <c r="J46" s="198"/>
      <c r="K46" s="199">
        <v>18.98</v>
      </c>
      <c r="L46" s="200"/>
      <c r="M46" s="201" t="s">
        <v>40</v>
      </c>
      <c r="N46" s="202"/>
      <c r="O46" s="203"/>
      <c r="P46" s="244">
        <v>11.561999999999999</v>
      </c>
      <c r="Q46" s="245"/>
      <c r="R46" s="245"/>
      <c r="S46" s="245"/>
      <c r="T46" s="245"/>
      <c r="U46" s="246"/>
      <c r="V46" s="191">
        <v>4351.33</v>
      </c>
      <c r="W46" s="215"/>
      <c r="X46" s="215"/>
      <c r="Y46" s="192"/>
      <c r="Z46" s="210">
        <v>50310.07</v>
      </c>
      <c r="AA46" s="211"/>
    </row>
    <row r="47" spans="1:27" ht="20.45" customHeight="1" x14ac:dyDescent="0.2">
      <c r="A47" s="193">
        <v>40485</v>
      </c>
      <c r="B47" s="194"/>
      <c r="C47" s="195"/>
      <c r="D47" s="196" t="s">
        <v>41</v>
      </c>
      <c r="E47" s="197"/>
      <c r="F47" s="197"/>
      <c r="G47" s="197"/>
      <c r="H47" s="197"/>
      <c r="I47" s="197"/>
      <c r="J47" s="198"/>
      <c r="K47" s="199">
        <v>18.98</v>
      </c>
      <c r="L47" s="200"/>
      <c r="M47" s="201" t="s">
        <v>35</v>
      </c>
      <c r="N47" s="202"/>
      <c r="O47" s="203"/>
      <c r="P47" s="212">
        <v>0.51400000000000001</v>
      </c>
      <c r="Q47" s="213"/>
      <c r="R47" s="213"/>
      <c r="S47" s="213"/>
      <c r="T47" s="213"/>
      <c r="U47" s="214"/>
      <c r="V47" s="191">
        <v>3742.81</v>
      </c>
      <c r="W47" s="215"/>
      <c r="X47" s="215"/>
      <c r="Y47" s="192"/>
      <c r="Z47" s="191">
        <v>1923.8</v>
      </c>
      <c r="AA47" s="192"/>
    </row>
    <row r="48" spans="1:27" ht="20.45" customHeight="1" x14ac:dyDescent="0.2">
      <c r="A48" s="193">
        <v>40530</v>
      </c>
      <c r="B48" s="194"/>
      <c r="C48" s="195"/>
      <c r="D48" s="196" t="s">
        <v>95</v>
      </c>
      <c r="E48" s="197"/>
      <c r="F48" s="197"/>
      <c r="G48" s="197"/>
      <c r="H48" s="197"/>
      <c r="I48" s="197"/>
      <c r="J48" s="198"/>
      <c r="K48" s="199">
        <v>27.21</v>
      </c>
      <c r="L48" s="200"/>
      <c r="M48" s="201" t="s">
        <v>37</v>
      </c>
      <c r="N48" s="202"/>
      <c r="O48" s="203"/>
      <c r="P48" s="218">
        <v>26397.488000000001</v>
      </c>
      <c r="Q48" s="219"/>
      <c r="R48" s="219"/>
      <c r="S48" s="219"/>
      <c r="T48" s="219"/>
      <c r="U48" s="220"/>
      <c r="V48" s="207">
        <v>2.37</v>
      </c>
      <c r="W48" s="208"/>
      <c r="X48" s="208"/>
      <c r="Y48" s="209"/>
      <c r="Z48" s="210">
        <v>62562.04</v>
      </c>
      <c r="AA48" s="211"/>
    </row>
    <row r="49" spans="1:27" ht="20.45" customHeight="1" x14ac:dyDescent="0.2">
      <c r="A49" s="193">
        <v>40511</v>
      </c>
      <c r="B49" s="194"/>
      <c r="C49" s="195"/>
      <c r="D49" s="196" t="s">
        <v>114</v>
      </c>
      <c r="E49" s="197"/>
      <c r="F49" s="197"/>
      <c r="G49" s="197"/>
      <c r="H49" s="197"/>
      <c r="I49" s="197"/>
      <c r="J49" s="198"/>
      <c r="K49" s="199">
        <v>18.98</v>
      </c>
      <c r="L49" s="200"/>
      <c r="M49" s="201" t="s">
        <v>35</v>
      </c>
      <c r="N49" s="202"/>
      <c r="O49" s="203"/>
      <c r="P49" s="241">
        <v>134.60599999999999</v>
      </c>
      <c r="Q49" s="242"/>
      <c r="R49" s="242"/>
      <c r="S49" s="242"/>
      <c r="T49" s="242"/>
      <c r="U49" s="243"/>
      <c r="V49" s="191">
        <v>5429.45</v>
      </c>
      <c r="W49" s="215"/>
      <c r="X49" s="215"/>
      <c r="Y49" s="192"/>
      <c r="Z49" s="239">
        <v>730836.54</v>
      </c>
      <c r="AA49" s="240"/>
    </row>
    <row r="50" spans="1:27" ht="10.9" customHeight="1" x14ac:dyDescent="0.2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</row>
    <row r="51" spans="1:27" ht="10.35" customHeight="1" x14ac:dyDescent="0.2">
      <c r="A51" s="177" t="s">
        <v>42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82">
        <v>1549095.79</v>
      </c>
      <c r="Z51" s="183"/>
      <c r="AA51" s="184"/>
    </row>
    <row r="52" spans="1:27" ht="10.9" customHeight="1" x14ac:dyDescent="0.2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</row>
    <row r="53" spans="1:27" ht="10.9" customHeight="1" x14ac:dyDescent="0.2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</row>
    <row r="54" spans="1:27" ht="10.35" customHeight="1" x14ac:dyDescent="0.2">
      <c r="A54" s="167" t="s">
        <v>13</v>
      </c>
      <c r="B54" s="168"/>
      <c r="C54" s="169"/>
      <c r="D54" s="167" t="s">
        <v>14</v>
      </c>
      <c r="E54" s="168"/>
      <c r="F54" s="168"/>
      <c r="G54" s="168"/>
      <c r="H54" s="168"/>
      <c r="I54" s="168"/>
      <c r="J54" s="169"/>
      <c r="K54" s="170" t="s">
        <v>15</v>
      </c>
      <c r="L54" s="172"/>
      <c r="M54" s="185" t="s">
        <v>16</v>
      </c>
      <c r="N54" s="186"/>
      <c r="O54" s="187"/>
      <c r="P54" s="170" t="s">
        <v>17</v>
      </c>
      <c r="Q54" s="171"/>
      <c r="R54" s="171"/>
      <c r="S54" s="171"/>
      <c r="T54" s="171"/>
      <c r="U54" s="172"/>
      <c r="V54" s="170" t="s">
        <v>18</v>
      </c>
      <c r="W54" s="171"/>
      <c r="X54" s="171"/>
      <c r="Y54" s="172"/>
      <c r="Z54" s="170" t="s">
        <v>19</v>
      </c>
      <c r="AA54" s="172"/>
    </row>
    <row r="55" spans="1:27" ht="10.35" customHeight="1" x14ac:dyDescent="0.2">
      <c r="A55" s="188"/>
      <c r="B55" s="189"/>
      <c r="C55" s="190"/>
      <c r="D55" s="188" t="s">
        <v>43</v>
      </c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90"/>
    </row>
    <row r="56" spans="1:27" ht="10.35" customHeight="1" x14ac:dyDescent="0.2">
      <c r="A56" s="193">
        <v>40835</v>
      </c>
      <c r="B56" s="194"/>
      <c r="C56" s="195"/>
      <c r="D56" s="196" t="s">
        <v>44</v>
      </c>
      <c r="E56" s="197"/>
      <c r="F56" s="197"/>
      <c r="G56" s="197"/>
      <c r="H56" s="197"/>
      <c r="I56" s="197"/>
      <c r="J56" s="198"/>
      <c r="K56" s="199">
        <v>27.21</v>
      </c>
      <c r="L56" s="200"/>
      <c r="M56" s="201" t="s">
        <v>45</v>
      </c>
      <c r="N56" s="202"/>
      <c r="O56" s="203"/>
      <c r="P56" s="241">
        <v>443</v>
      </c>
      <c r="Q56" s="242"/>
      <c r="R56" s="242"/>
      <c r="S56" s="242"/>
      <c r="T56" s="242"/>
      <c r="U56" s="243"/>
      <c r="V56" s="199">
        <v>48.35</v>
      </c>
      <c r="W56" s="247"/>
      <c r="X56" s="247"/>
      <c r="Y56" s="200"/>
      <c r="Z56" s="210">
        <v>21419.05</v>
      </c>
      <c r="AA56" s="211"/>
    </row>
    <row r="57" spans="1:27" ht="20.45" customHeight="1" x14ac:dyDescent="0.2">
      <c r="A57" s="193">
        <v>40815</v>
      </c>
      <c r="B57" s="194"/>
      <c r="C57" s="195"/>
      <c r="D57" s="196" t="s">
        <v>46</v>
      </c>
      <c r="E57" s="197"/>
      <c r="F57" s="197"/>
      <c r="G57" s="197"/>
      <c r="H57" s="197"/>
      <c r="I57" s="197"/>
      <c r="J57" s="198"/>
      <c r="K57" s="199">
        <v>27.21</v>
      </c>
      <c r="L57" s="200"/>
      <c r="M57" s="201" t="s">
        <v>22</v>
      </c>
      <c r="N57" s="202"/>
      <c r="O57" s="203"/>
      <c r="P57" s="241">
        <v>313.46600000000001</v>
      </c>
      <c r="Q57" s="242"/>
      <c r="R57" s="242"/>
      <c r="S57" s="242"/>
      <c r="T57" s="242"/>
      <c r="U57" s="243"/>
      <c r="V57" s="199">
        <v>36.479999999999997</v>
      </c>
      <c r="W57" s="247"/>
      <c r="X57" s="247"/>
      <c r="Y57" s="200"/>
      <c r="Z57" s="210">
        <v>11435.23</v>
      </c>
      <c r="AA57" s="211"/>
    </row>
    <row r="58" spans="1:27" ht="10.35" customHeight="1" x14ac:dyDescent="0.2">
      <c r="A58" s="193">
        <v>42480</v>
      </c>
      <c r="B58" s="194"/>
      <c r="C58" s="195"/>
      <c r="D58" s="196" t="s">
        <v>47</v>
      </c>
      <c r="E58" s="197"/>
      <c r="F58" s="197"/>
      <c r="G58" s="197"/>
      <c r="H58" s="197"/>
      <c r="I58" s="197"/>
      <c r="J58" s="198"/>
      <c r="K58" s="199">
        <v>27.21</v>
      </c>
      <c r="L58" s="200"/>
      <c r="M58" s="201" t="s">
        <v>22</v>
      </c>
      <c r="N58" s="202"/>
      <c r="O58" s="203"/>
      <c r="P58" s="204">
        <v>2262.4250000000002</v>
      </c>
      <c r="Q58" s="205"/>
      <c r="R58" s="205"/>
      <c r="S58" s="205"/>
      <c r="T58" s="205"/>
      <c r="U58" s="206"/>
      <c r="V58" s="207">
        <v>4.99</v>
      </c>
      <c r="W58" s="208"/>
      <c r="X58" s="208"/>
      <c r="Y58" s="209"/>
      <c r="Z58" s="210">
        <v>11289.5</v>
      </c>
      <c r="AA58" s="211"/>
    </row>
    <row r="59" spans="1:27" ht="10.9" customHeight="1" x14ac:dyDescent="0.2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</row>
    <row r="60" spans="1:27" ht="10.35" customHeight="1" x14ac:dyDescent="0.2">
      <c r="A60" s="177" t="s">
        <v>42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9">
        <v>44143.78</v>
      </c>
      <c r="Z60" s="180"/>
      <c r="AA60" s="181"/>
    </row>
    <row r="61" spans="1:27" ht="10.9" customHeight="1" x14ac:dyDescent="0.2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</row>
    <row r="62" spans="1:27" ht="10.35" customHeight="1" x14ac:dyDescent="0.2">
      <c r="A62" s="177" t="s">
        <v>51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82">
        <v>1756522.61</v>
      </c>
      <c r="Z62" s="183"/>
      <c r="AA62" s="184"/>
    </row>
    <row r="63" spans="1:27" ht="10.9" customHeight="1" x14ac:dyDescent="0.2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</row>
    <row r="64" spans="1:27" ht="10.35" customHeight="1" x14ac:dyDescent="0.2">
      <c r="A64" s="176" t="s">
        <v>3</v>
      </c>
      <c r="B64" s="176"/>
      <c r="C64" s="176" t="s">
        <v>103</v>
      </c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7"/>
      <c r="V64" s="176"/>
      <c r="W64" s="176"/>
      <c r="X64" s="176"/>
      <c r="Y64" s="176"/>
      <c r="Z64" s="176"/>
      <c r="AA64" s="176"/>
    </row>
    <row r="65" spans="1:27" ht="10.35" customHeight="1" x14ac:dyDescent="0.2">
      <c r="A65" s="176" t="s">
        <v>4</v>
      </c>
      <c r="B65" s="176"/>
      <c r="C65" s="176" t="s">
        <v>139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7" t="s">
        <v>133</v>
      </c>
      <c r="V65" s="177"/>
      <c r="W65" s="177"/>
      <c r="X65" s="177"/>
      <c r="Y65" s="177"/>
      <c r="Z65" s="177"/>
      <c r="AA65" s="177"/>
    </row>
    <row r="66" spans="1:27" ht="20.45" customHeight="1" x14ac:dyDescent="0.2">
      <c r="A66" s="176" t="s">
        <v>5</v>
      </c>
      <c r="B66" s="176"/>
      <c r="C66" s="176" t="s">
        <v>140</v>
      </c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7"/>
      <c r="V66" s="176"/>
      <c r="W66" s="176"/>
      <c r="X66" s="176"/>
      <c r="Y66" s="176"/>
      <c r="Z66" s="176"/>
      <c r="AA66" s="176"/>
    </row>
    <row r="67" spans="1:27" ht="10.35" customHeight="1" x14ac:dyDescent="0.2">
      <c r="A67" s="176" t="s">
        <v>6</v>
      </c>
      <c r="B67" s="176"/>
      <c r="C67" s="176" t="s">
        <v>141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7"/>
      <c r="V67" s="176"/>
      <c r="W67" s="176"/>
      <c r="X67" s="176"/>
      <c r="Y67" s="176"/>
      <c r="Z67" s="176"/>
      <c r="AA67" s="176"/>
    </row>
    <row r="68" spans="1:27" ht="10.35" customHeight="1" x14ac:dyDescent="0.2">
      <c r="A68" s="176" t="s">
        <v>7</v>
      </c>
      <c r="B68" s="176"/>
      <c r="C68" s="176" t="s">
        <v>8</v>
      </c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7"/>
      <c r="V68" s="176"/>
      <c r="W68" s="176"/>
      <c r="X68" s="176"/>
      <c r="Y68" s="176"/>
      <c r="Z68" s="176"/>
      <c r="AA68" s="176"/>
    </row>
    <row r="69" spans="1:27" ht="10.35" customHeight="1" x14ac:dyDescent="0.2">
      <c r="A69" s="176" t="s">
        <v>9</v>
      </c>
      <c r="B69" s="176"/>
      <c r="C69" s="176" t="s">
        <v>10</v>
      </c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7"/>
      <c r="V69" s="176"/>
      <c r="W69" s="176"/>
      <c r="X69" s="176"/>
      <c r="Y69" s="176"/>
      <c r="Z69" s="176"/>
      <c r="AA69" s="176"/>
    </row>
    <row r="70" spans="1:27" ht="10.35" customHeight="1" x14ac:dyDescent="0.2">
      <c r="A70" s="176" t="s">
        <v>11</v>
      </c>
      <c r="B70" s="176"/>
      <c r="C70" s="176" t="s">
        <v>8</v>
      </c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7"/>
      <c r="V70" s="176"/>
      <c r="W70" s="176"/>
      <c r="X70" s="176"/>
      <c r="Y70" s="176"/>
      <c r="Z70" s="176"/>
      <c r="AA70" s="176"/>
    </row>
    <row r="71" spans="1:27" ht="10.35" customHeight="1" x14ac:dyDescent="0.2">
      <c r="A71" s="176" t="s">
        <v>12</v>
      </c>
      <c r="B71" s="176"/>
      <c r="C71" s="176" t="s">
        <v>142</v>
      </c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7"/>
      <c r="V71" s="176"/>
      <c r="W71" s="176"/>
      <c r="X71" s="176"/>
      <c r="Y71" s="176"/>
      <c r="Z71" s="176"/>
      <c r="AA71" s="176"/>
    </row>
    <row r="72" spans="1:27" ht="10.35" customHeight="1" x14ac:dyDescent="0.2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7" t="s">
        <v>130</v>
      </c>
      <c r="V72" s="177"/>
      <c r="W72" s="177"/>
      <c r="X72" s="177"/>
      <c r="Y72" s="177"/>
      <c r="Z72" s="177"/>
      <c r="AA72" s="177"/>
    </row>
    <row r="73" spans="1:27" ht="10.35" customHeight="1" x14ac:dyDescent="0.2">
      <c r="A73" s="176" t="s">
        <v>102</v>
      </c>
      <c r="B73" s="176"/>
      <c r="C73" s="176" t="s">
        <v>115</v>
      </c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7"/>
      <c r="V73" s="176"/>
      <c r="W73" s="176"/>
      <c r="X73" s="176"/>
      <c r="Y73" s="176"/>
      <c r="Z73" s="176"/>
      <c r="AA73" s="176"/>
    </row>
    <row r="74" spans="1:27" ht="10.9" customHeight="1" x14ac:dyDescent="0.2">
      <c r="A74" s="178"/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</row>
    <row r="75" spans="1:27" ht="10.9" customHeight="1" x14ac:dyDescent="0.2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  <c r="AA75" s="166"/>
    </row>
    <row r="76" spans="1:27" ht="10.9" customHeight="1" x14ac:dyDescent="0.2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  <c r="AA76" s="166"/>
    </row>
    <row r="77" spans="1:27" ht="10.35" customHeight="1" x14ac:dyDescent="0.2">
      <c r="A77" s="167" t="s">
        <v>52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9"/>
      <c r="L77" s="170" t="s">
        <v>94</v>
      </c>
      <c r="M77" s="171"/>
      <c r="N77" s="171"/>
      <c r="O77" s="171"/>
      <c r="P77" s="171"/>
      <c r="Q77" s="171"/>
      <c r="R77" s="172"/>
      <c r="S77" s="170" t="s">
        <v>53</v>
      </c>
      <c r="T77" s="171"/>
      <c r="U77" s="171"/>
      <c r="V77" s="171"/>
      <c r="W77" s="171"/>
      <c r="X77" s="172"/>
      <c r="Y77" s="170" t="s">
        <v>54</v>
      </c>
      <c r="Z77" s="171"/>
      <c r="AA77" s="172"/>
    </row>
    <row r="78" spans="1:27" ht="10.35" customHeight="1" x14ac:dyDescent="0.2">
      <c r="A78" s="152"/>
      <c r="B78" s="153"/>
      <c r="C78" s="153"/>
      <c r="D78" s="153"/>
      <c r="E78" s="153"/>
      <c r="F78" s="153"/>
      <c r="G78" s="153"/>
      <c r="H78" s="153"/>
      <c r="I78" s="153"/>
      <c r="J78" s="153"/>
      <c r="K78" s="154"/>
      <c r="L78" s="173"/>
      <c r="M78" s="174"/>
      <c r="N78" s="174"/>
      <c r="O78" s="174"/>
      <c r="P78" s="174"/>
      <c r="Q78" s="174"/>
      <c r="R78" s="175"/>
      <c r="S78" s="173"/>
      <c r="T78" s="174"/>
      <c r="U78" s="174"/>
      <c r="V78" s="174"/>
      <c r="W78" s="174"/>
      <c r="X78" s="175"/>
      <c r="Y78" s="173"/>
      <c r="Z78" s="174"/>
      <c r="AA78" s="175"/>
    </row>
    <row r="79" spans="1:27" ht="10.35" customHeight="1" x14ac:dyDescent="0.2">
      <c r="A79" s="152" t="s">
        <v>58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4"/>
      <c r="L79" s="260">
        <v>9.2957999999999998</v>
      </c>
      <c r="M79" s="261"/>
      <c r="N79" s="261"/>
      <c r="O79" s="261"/>
      <c r="P79" s="261"/>
      <c r="Q79" s="261"/>
      <c r="R79" s="262"/>
      <c r="S79" s="158">
        <v>163283.04</v>
      </c>
      <c r="T79" s="159"/>
      <c r="U79" s="159"/>
      <c r="V79" s="159"/>
      <c r="W79" s="159"/>
      <c r="X79" s="160"/>
      <c r="Y79" s="161">
        <v>4.12</v>
      </c>
      <c r="Z79" s="162"/>
      <c r="AA79" s="163"/>
    </row>
    <row r="80" spans="1:27" ht="10.35" customHeight="1" x14ac:dyDescent="0.2">
      <c r="A80" s="152"/>
      <c r="B80" s="153"/>
      <c r="C80" s="153"/>
      <c r="D80" s="153"/>
      <c r="E80" s="153"/>
      <c r="F80" s="153"/>
      <c r="G80" s="153"/>
      <c r="H80" s="153"/>
      <c r="I80" s="153"/>
      <c r="J80" s="153"/>
      <c r="K80" s="154"/>
      <c r="L80" s="260"/>
      <c r="M80" s="261"/>
      <c r="N80" s="261"/>
      <c r="O80" s="261"/>
      <c r="P80" s="261"/>
      <c r="Q80" s="261"/>
      <c r="R80" s="262"/>
      <c r="S80" s="158"/>
      <c r="T80" s="159"/>
      <c r="U80" s="159"/>
      <c r="V80" s="159"/>
      <c r="W80" s="159"/>
      <c r="X80" s="160"/>
      <c r="Y80" s="161"/>
      <c r="Z80" s="162"/>
      <c r="AA80" s="163"/>
    </row>
    <row r="81" spans="1:27" ht="10.35" customHeight="1" x14ac:dyDescent="0.2">
      <c r="A81" s="152" t="s">
        <v>20</v>
      </c>
      <c r="B81" s="153"/>
      <c r="C81" s="153"/>
      <c r="D81" s="153"/>
      <c r="E81" s="153"/>
      <c r="F81" s="153"/>
      <c r="G81" s="153"/>
      <c r="H81" s="153"/>
      <c r="I81" s="153"/>
      <c r="J81" s="153"/>
      <c r="K81" s="154"/>
      <c r="L81" s="155">
        <v>88.191000000000003</v>
      </c>
      <c r="M81" s="156"/>
      <c r="N81" s="156"/>
      <c r="O81" s="156"/>
      <c r="P81" s="156"/>
      <c r="Q81" s="156"/>
      <c r="R81" s="157"/>
      <c r="S81" s="275">
        <v>1549095.79</v>
      </c>
      <c r="T81" s="276"/>
      <c r="U81" s="276"/>
      <c r="V81" s="276"/>
      <c r="W81" s="276"/>
      <c r="X81" s="277"/>
      <c r="Y81" s="257">
        <v>39.119999999999997</v>
      </c>
      <c r="Z81" s="258"/>
      <c r="AA81" s="259"/>
    </row>
    <row r="82" spans="1:27" ht="10.35" customHeight="1" x14ac:dyDescent="0.2">
      <c r="A82" s="152"/>
      <c r="B82" s="153"/>
      <c r="C82" s="153"/>
      <c r="D82" s="153"/>
      <c r="E82" s="153"/>
      <c r="F82" s="153"/>
      <c r="G82" s="153"/>
      <c r="H82" s="153"/>
      <c r="I82" s="153"/>
      <c r="J82" s="153"/>
      <c r="K82" s="154"/>
      <c r="L82" s="155"/>
      <c r="M82" s="156"/>
      <c r="N82" s="156"/>
      <c r="O82" s="156"/>
      <c r="P82" s="156"/>
      <c r="Q82" s="156"/>
      <c r="R82" s="157"/>
      <c r="S82" s="275"/>
      <c r="T82" s="276"/>
      <c r="U82" s="276"/>
      <c r="V82" s="276"/>
      <c r="W82" s="276"/>
      <c r="X82" s="277"/>
      <c r="Y82" s="257"/>
      <c r="Z82" s="258"/>
      <c r="AA82" s="259"/>
    </row>
    <row r="83" spans="1:27" ht="10.35" customHeight="1" x14ac:dyDescent="0.2">
      <c r="A83" s="152" t="s">
        <v>43</v>
      </c>
      <c r="B83" s="153"/>
      <c r="C83" s="153"/>
      <c r="D83" s="153"/>
      <c r="E83" s="153"/>
      <c r="F83" s="153"/>
      <c r="G83" s="153"/>
      <c r="H83" s="153"/>
      <c r="I83" s="153"/>
      <c r="J83" s="153"/>
      <c r="K83" s="154"/>
      <c r="L83" s="260">
        <v>2.5131000000000001</v>
      </c>
      <c r="M83" s="261"/>
      <c r="N83" s="261"/>
      <c r="O83" s="261"/>
      <c r="P83" s="261"/>
      <c r="Q83" s="261"/>
      <c r="R83" s="262"/>
      <c r="S83" s="263">
        <v>44143.78</v>
      </c>
      <c r="T83" s="264"/>
      <c r="U83" s="264"/>
      <c r="V83" s="264"/>
      <c r="W83" s="264"/>
      <c r="X83" s="265"/>
      <c r="Y83" s="161">
        <v>1.1100000000000001</v>
      </c>
      <c r="Z83" s="162"/>
      <c r="AA83" s="163"/>
    </row>
    <row r="84" spans="1:27" ht="10.35" customHeight="1" x14ac:dyDescent="0.2">
      <c r="A84" s="152"/>
      <c r="B84" s="153"/>
      <c r="C84" s="153"/>
      <c r="D84" s="153"/>
      <c r="E84" s="153"/>
      <c r="F84" s="153"/>
      <c r="G84" s="153"/>
      <c r="H84" s="153"/>
      <c r="I84" s="153"/>
      <c r="J84" s="153"/>
      <c r="K84" s="154"/>
      <c r="L84" s="260"/>
      <c r="M84" s="261"/>
      <c r="N84" s="261"/>
      <c r="O84" s="261"/>
      <c r="P84" s="261"/>
      <c r="Q84" s="261"/>
      <c r="R84" s="262"/>
      <c r="S84" s="263"/>
      <c r="T84" s="264"/>
      <c r="U84" s="264"/>
      <c r="V84" s="264"/>
      <c r="W84" s="264"/>
      <c r="X84" s="265"/>
      <c r="Y84" s="161"/>
      <c r="Z84" s="162"/>
      <c r="AA84" s="163"/>
    </row>
    <row r="85" spans="1:27" ht="10.35" customHeight="1" x14ac:dyDescent="0.2">
      <c r="A85" s="196" t="s">
        <v>55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8"/>
      <c r="L85" s="266">
        <v>100</v>
      </c>
      <c r="M85" s="267"/>
      <c r="N85" s="267"/>
      <c r="O85" s="267"/>
      <c r="P85" s="267"/>
      <c r="Q85" s="267"/>
      <c r="R85" s="268"/>
      <c r="S85" s="182">
        <v>1756522.61</v>
      </c>
      <c r="T85" s="183"/>
      <c r="U85" s="183"/>
      <c r="V85" s="183"/>
      <c r="W85" s="183"/>
      <c r="X85" s="184"/>
      <c r="Y85" s="269">
        <v>44.35</v>
      </c>
      <c r="Z85" s="270"/>
      <c r="AA85" s="271"/>
    </row>
    <row r="86" spans="1:27" ht="11.45" customHeight="1" x14ac:dyDescent="0.2">
      <c r="A86" s="164" t="s">
        <v>56</v>
      </c>
      <c r="B86" s="164"/>
      <c r="C86" s="164"/>
      <c r="D86" s="164"/>
      <c r="E86" s="164"/>
      <c r="F86" s="164"/>
      <c r="G86" s="164"/>
      <c r="H86" s="164"/>
      <c r="I86" s="164"/>
      <c r="J86" s="164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</row>
  </sheetData>
  <mergeCells count="311">
    <mergeCell ref="A79:K80"/>
    <mergeCell ref="L79:R80"/>
    <mergeCell ref="S79:X80"/>
    <mergeCell ref="Y79:AA80"/>
    <mergeCell ref="A81:K82"/>
    <mergeCell ref="L81:R82"/>
    <mergeCell ref="S81:X82"/>
    <mergeCell ref="Y81:AA82"/>
    <mergeCell ref="A83:K84"/>
    <mergeCell ref="L83:R84"/>
    <mergeCell ref="S83:X84"/>
    <mergeCell ref="Y83:AA84"/>
    <mergeCell ref="A76:AA76"/>
    <mergeCell ref="A77:K77"/>
    <mergeCell ref="L77:R77"/>
    <mergeCell ref="S77:X77"/>
    <mergeCell ref="Y77:AA77"/>
    <mergeCell ref="A78:K78"/>
    <mergeCell ref="L78:R78"/>
    <mergeCell ref="S78:X78"/>
    <mergeCell ref="Y78:AA78"/>
    <mergeCell ref="A56:C56"/>
    <mergeCell ref="D56:J56"/>
    <mergeCell ref="K56:L56"/>
    <mergeCell ref="M56:O56"/>
    <mergeCell ref="P56:U56"/>
    <mergeCell ref="V56:Y56"/>
    <mergeCell ref="Z56:AA56"/>
    <mergeCell ref="A57:C57"/>
    <mergeCell ref="D57:J57"/>
    <mergeCell ref="K57:L57"/>
    <mergeCell ref="M57:O57"/>
    <mergeCell ref="P57:U57"/>
    <mergeCell ref="V57:Y57"/>
    <mergeCell ref="Z57:AA57"/>
    <mergeCell ref="D49:J49"/>
    <mergeCell ref="K49:L49"/>
    <mergeCell ref="M49:O49"/>
    <mergeCell ref="P49:U49"/>
    <mergeCell ref="V49:Y49"/>
    <mergeCell ref="Z49:AA49"/>
    <mergeCell ref="A51:X51"/>
    <mergeCell ref="Y51:AA51"/>
    <mergeCell ref="A52:AA52"/>
    <mergeCell ref="A54:C54"/>
    <mergeCell ref="D54:J54"/>
    <mergeCell ref="K54:L54"/>
    <mergeCell ref="M54:O54"/>
    <mergeCell ref="P54:U54"/>
    <mergeCell ref="V54:Y54"/>
    <mergeCell ref="Z54:AA54"/>
    <mergeCell ref="A55:C55"/>
    <mergeCell ref="A53:AA53"/>
    <mergeCell ref="D55:AA55"/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6:C46"/>
    <mergeCell ref="D46:J46"/>
    <mergeCell ref="K46:L46"/>
    <mergeCell ref="M46:O46"/>
    <mergeCell ref="P46:U46"/>
    <mergeCell ref="V46:Y46"/>
    <mergeCell ref="A50:AA50"/>
    <mergeCell ref="A47:C47"/>
    <mergeCell ref="D47:J47"/>
    <mergeCell ref="K47:L47"/>
    <mergeCell ref="M47:O47"/>
    <mergeCell ref="P47:U47"/>
    <mergeCell ref="V47:Y47"/>
    <mergeCell ref="Z47:AA47"/>
    <mergeCell ref="A48:C48"/>
    <mergeCell ref="D48:J48"/>
    <mergeCell ref="K48:L48"/>
    <mergeCell ref="M48:O48"/>
    <mergeCell ref="P48:U48"/>
    <mergeCell ref="V48:Y48"/>
    <mergeCell ref="Z48:AA48"/>
    <mergeCell ref="A49:C49"/>
    <mergeCell ref="A58:C58"/>
    <mergeCell ref="D58:J58"/>
    <mergeCell ref="K58:L58"/>
    <mergeCell ref="M58:O58"/>
    <mergeCell ref="P58:U58"/>
    <mergeCell ref="V58:Y58"/>
    <mergeCell ref="Z58:AA58"/>
    <mergeCell ref="A59:AA59"/>
    <mergeCell ref="A60:X60"/>
    <mergeCell ref="Y60:AA60"/>
    <mergeCell ref="A61:AA61"/>
    <mergeCell ref="A62:X62"/>
    <mergeCell ref="Y62:AA62"/>
    <mergeCell ref="A69:B69"/>
    <mergeCell ref="A70:B70"/>
    <mergeCell ref="C70:AA70"/>
    <mergeCell ref="A66:B66"/>
    <mergeCell ref="C66:AA66"/>
    <mergeCell ref="A67:B67"/>
    <mergeCell ref="C67:AA67"/>
    <mergeCell ref="A68:B68"/>
    <mergeCell ref="C68:AA68"/>
    <mergeCell ref="A64:B64"/>
    <mergeCell ref="C64:AA64"/>
    <mergeCell ref="A65:B65"/>
    <mergeCell ref="A63:AA63"/>
    <mergeCell ref="C65:T65"/>
    <mergeCell ref="U65:AA65"/>
    <mergeCell ref="C69:AA69"/>
    <mergeCell ref="A71:B71"/>
    <mergeCell ref="C71:AA71"/>
    <mergeCell ref="A72:B72"/>
    <mergeCell ref="C72:T72"/>
    <mergeCell ref="U72:AA72"/>
    <mergeCell ref="A73:B73"/>
    <mergeCell ref="C73:AA73"/>
    <mergeCell ref="A74:AA74"/>
    <mergeCell ref="A75:AA75"/>
    <mergeCell ref="A86:J86"/>
    <mergeCell ref="K86:AA86"/>
    <mergeCell ref="A85:K85"/>
    <mergeCell ref="L85:R85"/>
    <mergeCell ref="S85:X85"/>
    <mergeCell ref="Y85:AA85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39928-0230-47C5-A35C-9408CA7674D0}">
  <dimension ref="A1:AC86"/>
  <sheetViews>
    <sheetView zoomScaleNormal="100" workbookViewId="0">
      <selection activeCell="P40" sqref="P40:U40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253"/>
      <c r="B1" s="253"/>
      <c r="C1" s="253"/>
      <c r="D1" s="176" t="s">
        <v>0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 t="s">
        <v>143</v>
      </c>
      <c r="T1" s="177"/>
      <c r="U1" s="177"/>
      <c r="V1" s="177"/>
      <c r="W1" s="177"/>
      <c r="X1" s="177"/>
      <c r="Y1" s="177"/>
      <c r="Z1" s="177"/>
      <c r="AA1" s="177"/>
    </row>
    <row r="2" spans="1:29" ht="10.35" customHeight="1" x14ac:dyDescent="0.2">
      <c r="A2" s="253"/>
      <c r="B2" s="254"/>
      <c r="C2" s="253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  <c r="T2" s="177"/>
      <c r="U2" s="177"/>
      <c r="V2" s="177"/>
      <c r="W2" s="177"/>
      <c r="X2" s="177"/>
      <c r="Y2" s="177"/>
      <c r="Z2" s="177"/>
      <c r="AA2" s="177"/>
      <c r="AC2" s="130" t="s">
        <v>57</v>
      </c>
    </row>
    <row r="3" spans="1:29" ht="10.35" customHeight="1" x14ac:dyDescent="0.2">
      <c r="A3" s="254"/>
      <c r="B3" s="254"/>
      <c r="C3" s="254"/>
      <c r="D3" s="255" t="s">
        <v>2</v>
      </c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6"/>
      <c r="T3" s="256"/>
      <c r="U3" s="256"/>
      <c r="V3" s="256"/>
      <c r="W3" s="256"/>
      <c r="X3" s="256"/>
      <c r="Y3" s="256"/>
      <c r="Z3" s="256"/>
      <c r="AA3" s="256"/>
    </row>
    <row r="4" spans="1:29" ht="10.9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9" ht="10.35" customHeight="1" x14ac:dyDescent="0.2">
      <c r="A5" s="176" t="s">
        <v>3</v>
      </c>
      <c r="B5" s="176"/>
      <c r="C5" s="176" t="s">
        <v>103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7"/>
      <c r="V5" s="176"/>
      <c r="W5" s="176"/>
      <c r="X5" s="176"/>
      <c r="Y5" s="176"/>
      <c r="Z5" s="176"/>
      <c r="AA5" s="176"/>
    </row>
    <row r="6" spans="1:29" ht="10.35" customHeight="1" x14ac:dyDescent="0.2">
      <c r="A6" s="176" t="s">
        <v>4</v>
      </c>
      <c r="B6" s="176"/>
      <c r="C6" s="176" t="s">
        <v>144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7" t="s">
        <v>126</v>
      </c>
      <c r="V6" s="177"/>
      <c r="W6" s="177"/>
      <c r="X6" s="177"/>
      <c r="Y6" s="177"/>
      <c r="Z6" s="177"/>
      <c r="AA6" s="177"/>
    </row>
    <row r="7" spans="1:29" ht="20.45" customHeight="1" x14ac:dyDescent="0.2">
      <c r="A7" s="176" t="s">
        <v>5</v>
      </c>
      <c r="B7" s="176"/>
      <c r="C7" s="176" t="s">
        <v>145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7"/>
      <c r="V7" s="176"/>
      <c r="W7" s="176"/>
      <c r="X7" s="176"/>
      <c r="Y7" s="176"/>
      <c r="Z7" s="176"/>
      <c r="AA7" s="176"/>
    </row>
    <row r="8" spans="1:29" ht="10.35" customHeight="1" x14ac:dyDescent="0.2">
      <c r="A8" s="176" t="s">
        <v>6</v>
      </c>
      <c r="B8" s="176"/>
      <c r="C8" s="176" t="s">
        <v>146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7"/>
      <c r="V8" s="176"/>
      <c r="W8" s="176"/>
      <c r="X8" s="176"/>
      <c r="Y8" s="176"/>
      <c r="Z8" s="176"/>
      <c r="AA8" s="176"/>
    </row>
    <row r="9" spans="1:29" ht="10.35" customHeight="1" x14ac:dyDescent="0.2">
      <c r="A9" s="176" t="s">
        <v>7</v>
      </c>
      <c r="B9" s="176"/>
      <c r="C9" s="176" t="s">
        <v>8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7"/>
      <c r="V9" s="176"/>
      <c r="W9" s="176"/>
      <c r="X9" s="176"/>
      <c r="Y9" s="176"/>
      <c r="Z9" s="176"/>
      <c r="AA9" s="176"/>
    </row>
    <row r="10" spans="1:29" ht="10.35" customHeight="1" x14ac:dyDescent="0.2">
      <c r="A10" s="176" t="s">
        <v>9</v>
      </c>
      <c r="B10" s="176"/>
      <c r="C10" s="176" t="s">
        <v>10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7"/>
      <c r="V10" s="176"/>
      <c r="W10" s="176"/>
      <c r="X10" s="176"/>
      <c r="Y10" s="176"/>
      <c r="Z10" s="176"/>
      <c r="AA10" s="176"/>
    </row>
    <row r="11" spans="1:29" ht="10.35" customHeight="1" x14ac:dyDescent="0.2">
      <c r="A11" s="176" t="s">
        <v>11</v>
      </c>
      <c r="B11" s="176"/>
      <c r="C11" s="176" t="s">
        <v>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7"/>
      <c r="V11" s="176"/>
      <c r="W11" s="176"/>
      <c r="X11" s="176"/>
      <c r="Y11" s="176"/>
      <c r="Z11" s="176"/>
      <c r="AA11" s="176"/>
    </row>
    <row r="12" spans="1:29" ht="10.35" customHeight="1" x14ac:dyDescent="0.2">
      <c r="A12" s="176" t="s">
        <v>12</v>
      </c>
      <c r="B12" s="176"/>
      <c r="C12" s="176" t="s">
        <v>147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7"/>
      <c r="V12" s="176"/>
      <c r="W12" s="176"/>
      <c r="X12" s="176"/>
      <c r="Y12" s="176"/>
      <c r="Z12" s="176"/>
      <c r="AA12" s="176"/>
    </row>
    <row r="13" spans="1:29" ht="10.35" customHeight="1" x14ac:dyDescent="0.2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7" t="s">
        <v>130</v>
      </c>
      <c r="V13" s="177"/>
      <c r="W13" s="177"/>
      <c r="X13" s="177"/>
      <c r="Y13" s="177"/>
      <c r="Z13" s="177"/>
      <c r="AA13" s="177"/>
    </row>
    <row r="14" spans="1:29" ht="10.35" customHeight="1" x14ac:dyDescent="0.2">
      <c r="A14" s="176" t="s">
        <v>102</v>
      </c>
      <c r="B14" s="176"/>
      <c r="C14" s="176" t="s">
        <v>115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7"/>
      <c r="V14" s="176"/>
      <c r="W14" s="176"/>
      <c r="X14" s="176"/>
      <c r="Y14" s="176"/>
      <c r="Z14" s="176"/>
      <c r="AA14" s="176"/>
    </row>
    <row r="15" spans="1:29" ht="10.9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</row>
    <row r="16" spans="1:29" ht="10.9" customHeight="1" x14ac:dyDescent="0.2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</row>
    <row r="17" spans="1:27" ht="10.9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</row>
    <row r="18" spans="1:27" ht="10.9" customHeight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</row>
    <row r="19" spans="1:27" ht="10.35" customHeight="1" x14ac:dyDescent="0.2">
      <c r="A19" s="167" t="s">
        <v>13</v>
      </c>
      <c r="B19" s="168"/>
      <c r="C19" s="169"/>
      <c r="D19" s="167" t="s">
        <v>14</v>
      </c>
      <c r="E19" s="168"/>
      <c r="F19" s="168"/>
      <c r="G19" s="168"/>
      <c r="H19" s="168"/>
      <c r="I19" s="168"/>
      <c r="J19" s="169"/>
      <c r="K19" s="170" t="s">
        <v>15</v>
      </c>
      <c r="L19" s="172"/>
      <c r="M19" s="185" t="s">
        <v>16</v>
      </c>
      <c r="N19" s="186"/>
      <c r="O19" s="187"/>
      <c r="P19" s="170" t="s">
        <v>17</v>
      </c>
      <c r="Q19" s="171"/>
      <c r="R19" s="171"/>
      <c r="S19" s="171"/>
      <c r="T19" s="171"/>
      <c r="U19" s="172"/>
      <c r="V19" s="170" t="s">
        <v>18</v>
      </c>
      <c r="W19" s="171"/>
      <c r="X19" s="171"/>
      <c r="Y19" s="172"/>
      <c r="Z19" s="170" t="s">
        <v>19</v>
      </c>
      <c r="AA19" s="172"/>
    </row>
    <row r="20" spans="1:27" ht="10.35" customHeight="1" x14ac:dyDescent="0.2">
      <c r="A20" s="188"/>
      <c r="B20" s="189"/>
      <c r="C20" s="190"/>
      <c r="D20" s="188" t="s">
        <v>58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90"/>
    </row>
    <row r="21" spans="1:27" ht="20.45" customHeight="1" x14ac:dyDescent="0.2">
      <c r="A21" s="193">
        <v>42301</v>
      </c>
      <c r="B21" s="194"/>
      <c r="C21" s="195"/>
      <c r="D21" s="196" t="s">
        <v>48</v>
      </c>
      <c r="E21" s="197"/>
      <c r="F21" s="197"/>
      <c r="G21" s="197"/>
      <c r="H21" s="197"/>
      <c r="I21" s="197"/>
      <c r="J21" s="198"/>
      <c r="K21" s="199">
        <v>27.21</v>
      </c>
      <c r="L21" s="200"/>
      <c r="M21" s="201" t="s">
        <v>49</v>
      </c>
      <c r="N21" s="202"/>
      <c r="O21" s="203"/>
      <c r="P21" s="212">
        <v>1</v>
      </c>
      <c r="Q21" s="213"/>
      <c r="R21" s="213"/>
      <c r="S21" s="213"/>
      <c r="T21" s="213"/>
      <c r="U21" s="214"/>
      <c r="V21" s="210">
        <v>43210.54</v>
      </c>
      <c r="W21" s="251"/>
      <c r="X21" s="251"/>
      <c r="Y21" s="211"/>
      <c r="Z21" s="210">
        <v>43210.54</v>
      </c>
      <c r="AA21" s="211"/>
    </row>
    <row r="22" spans="1:27" ht="20.45" customHeight="1" x14ac:dyDescent="0.2">
      <c r="A22" s="193">
        <v>42000</v>
      </c>
      <c r="B22" s="194"/>
      <c r="C22" s="195"/>
      <c r="D22" s="196" t="s">
        <v>50</v>
      </c>
      <c r="E22" s="197"/>
      <c r="F22" s="197"/>
      <c r="G22" s="197"/>
      <c r="H22" s="197"/>
      <c r="I22" s="197"/>
      <c r="J22" s="198"/>
      <c r="K22" s="199">
        <v>27.21</v>
      </c>
      <c r="L22" s="200"/>
      <c r="M22" s="201" t="s">
        <v>49</v>
      </c>
      <c r="N22" s="202"/>
      <c r="O22" s="203"/>
      <c r="P22" s="212">
        <v>1</v>
      </c>
      <c r="Q22" s="213"/>
      <c r="R22" s="213"/>
      <c r="S22" s="213"/>
      <c r="T22" s="213"/>
      <c r="U22" s="214"/>
      <c r="V22" s="239">
        <v>122917.92</v>
      </c>
      <c r="W22" s="252"/>
      <c r="X22" s="252"/>
      <c r="Y22" s="240"/>
      <c r="Z22" s="239">
        <v>122917.92</v>
      </c>
      <c r="AA22" s="240"/>
    </row>
    <row r="23" spans="1:27" ht="10.9" customHeight="1" x14ac:dyDescent="0.2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</row>
    <row r="24" spans="1:27" ht="10.35" customHeight="1" x14ac:dyDescent="0.2">
      <c r="A24" s="177" t="s">
        <v>42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248">
        <v>166128.46</v>
      </c>
      <c r="Z24" s="249"/>
      <c r="AA24" s="250"/>
    </row>
    <row r="25" spans="1:27" ht="10.9" customHeight="1" x14ac:dyDescent="0.2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</row>
    <row r="26" spans="1:27" ht="10.9" customHeight="1" x14ac:dyDescent="0.2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</row>
    <row r="27" spans="1:27" ht="10.35" customHeight="1" x14ac:dyDescent="0.2">
      <c r="A27" s="167" t="s">
        <v>13</v>
      </c>
      <c r="B27" s="168"/>
      <c r="C27" s="169"/>
      <c r="D27" s="167" t="s">
        <v>14</v>
      </c>
      <c r="E27" s="168"/>
      <c r="F27" s="168"/>
      <c r="G27" s="168"/>
      <c r="H27" s="168"/>
      <c r="I27" s="168"/>
      <c r="J27" s="169"/>
      <c r="K27" s="170" t="s">
        <v>15</v>
      </c>
      <c r="L27" s="172"/>
      <c r="M27" s="185" t="s">
        <v>16</v>
      </c>
      <c r="N27" s="186"/>
      <c r="O27" s="187"/>
      <c r="P27" s="170" t="s">
        <v>17</v>
      </c>
      <c r="Q27" s="171"/>
      <c r="R27" s="171"/>
      <c r="S27" s="171"/>
      <c r="T27" s="171"/>
      <c r="U27" s="172"/>
      <c r="V27" s="170" t="s">
        <v>18</v>
      </c>
      <c r="W27" s="171"/>
      <c r="X27" s="171"/>
      <c r="Y27" s="172"/>
      <c r="Z27" s="170" t="s">
        <v>19</v>
      </c>
      <c r="AA27" s="172"/>
    </row>
    <row r="28" spans="1:27" ht="10.35" customHeight="1" x14ac:dyDescent="0.2">
      <c r="A28" s="188"/>
      <c r="B28" s="189"/>
      <c r="C28" s="190"/>
      <c r="D28" s="188" t="s">
        <v>20</v>
      </c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90"/>
    </row>
    <row r="29" spans="1:27" ht="30.75" customHeight="1" x14ac:dyDescent="0.2">
      <c r="A29" s="193">
        <v>40001</v>
      </c>
      <c r="B29" s="194"/>
      <c r="C29" s="195"/>
      <c r="D29" s="196" t="s">
        <v>21</v>
      </c>
      <c r="E29" s="197"/>
      <c r="F29" s="197"/>
      <c r="G29" s="197"/>
      <c r="H29" s="197"/>
      <c r="I29" s="197"/>
      <c r="J29" s="198"/>
      <c r="K29" s="199">
        <v>27.21</v>
      </c>
      <c r="L29" s="200"/>
      <c r="M29" s="201" t="s">
        <v>22</v>
      </c>
      <c r="N29" s="202"/>
      <c r="O29" s="203"/>
      <c r="P29" s="244">
        <v>98.641000000000005</v>
      </c>
      <c r="Q29" s="245"/>
      <c r="R29" s="245"/>
      <c r="S29" s="245"/>
      <c r="T29" s="245"/>
      <c r="U29" s="246"/>
      <c r="V29" s="207">
        <v>0.68</v>
      </c>
      <c r="W29" s="208"/>
      <c r="X29" s="208"/>
      <c r="Y29" s="209"/>
      <c r="Z29" s="199">
        <v>67.069999999999993</v>
      </c>
      <c r="AA29" s="200"/>
    </row>
    <row r="30" spans="1:27" ht="10.35" customHeight="1" x14ac:dyDescent="0.2">
      <c r="A30" s="193">
        <v>40305</v>
      </c>
      <c r="B30" s="194"/>
      <c r="C30" s="195"/>
      <c r="D30" s="196" t="s">
        <v>23</v>
      </c>
      <c r="E30" s="197"/>
      <c r="F30" s="197"/>
      <c r="G30" s="197"/>
      <c r="H30" s="197"/>
      <c r="I30" s="197"/>
      <c r="J30" s="198"/>
      <c r="K30" s="199">
        <v>27.21</v>
      </c>
      <c r="L30" s="200"/>
      <c r="M30" s="201" t="s">
        <v>22</v>
      </c>
      <c r="N30" s="202"/>
      <c r="O30" s="203"/>
      <c r="P30" s="244">
        <v>98.641000000000005</v>
      </c>
      <c r="Q30" s="245"/>
      <c r="R30" s="245"/>
      <c r="S30" s="245"/>
      <c r="T30" s="245"/>
      <c r="U30" s="246"/>
      <c r="V30" s="207">
        <v>0.5</v>
      </c>
      <c r="W30" s="208"/>
      <c r="X30" s="208"/>
      <c r="Y30" s="209"/>
      <c r="Z30" s="199">
        <v>49.32</v>
      </c>
      <c r="AA30" s="200"/>
    </row>
    <row r="31" spans="1:27" ht="20.45" customHeight="1" x14ac:dyDescent="0.2">
      <c r="A31" s="193">
        <v>44100</v>
      </c>
      <c r="B31" s="194"/>
      <c r="C31" s="195"/>
      <c r="D31" s="196" t="s">
        <v>24</v>
      </c>
      <c r="E31" s="197"/>
      <c r="F31" s="197"/>
      <c r="G31" s="197"/>
      <c r="H31" s="197"/>
      <c r="I31" s="197"/>
      <c r="J31" s="198"/>
      <c r="K31" s="199">
        <v>27.21</v>
      </c>
      <c r="L31" s="200"/>
      <c r="M31" s="201" t="s">
        <v>25</v>
      </c>
      <c r="N31" s="202"/>
      <c r="O31" s="203"/>
      <c r="P31" s="244">
        <v>59.185000000000002</v>
      </c>
      <c r="Q31" s="245"/>
      <c r="R31" s="245"/>
      <c r="S31" s="245"/>
      <c r="T31" s="245"/>
      <c r="U31" s="246"/>
      <c r="V31" s="207">
        <v>9.42</v>
      </c>
      <c r="W31" s="208"/>
      <c r="X31" s="208"/>
      <c r="Y31" s="209"/>
      <c r="Z31" s="216">
        <v>557.52</v>
      </c>
      <c r="AA31" s="217"/>
    </row>
    <row r="32" spans="1:27" ht="20.45" customHeight="1" x14ac:dyDescent="0.2">
      <c r="A32" s="193">
        <v>44102</v>
      </c>
      <c r="B32" s="194"/>
      <c r="C32" s="195"/>
      <c r="D32" s="196" t="s">
        <v>26</v>
      </c>
      <c r="E32" s="197"/>
      <c r="F32" s="197"/>
      <c r="G32" s="197"/>
      <c r="H32" s="197"/>
      <c r="I32" s="197"/>
      <c r="J32" s="198"/>
      <c r="K32" s="199">
        <v>27.21</v>
      </c>
      <c r="L32" s="200"/>
      <c r="M32" s="201" t="s">
        <v>27</v>
      </c>
      <c r="N32" s="202"/>
      <c r="O32" s="203"/>
      <c r="P32" s="241">
        <v>454.54</v>
      </c>
      <c r="Q32" s="242"/>
      <c r="R32" s="242"/>
      <c r="S32" s="242"/>
      <c r="T32" s="242"/>
      <c r="U32" s="243"/>
      <c r="V32" s="207">
        <v>3.34</v>
      </c>
      <c r="W32" s="208"/>
      <c r="X32" s="208"/>
      <c r="Y32" s="209"/>
      <c r="Z32" s="191">
        <v>1518.16</v>
      </c>
      <c r="AA32" s="192"/>
    </row>
    <row r="33" spans="1:27" ht="20.45" customHeight="1" x14ac:dyDescent="0.2">
      <c r="A33" s="193">
        <v>44151</v>
      </c>
      <c r="B33" s="194"/>
      <c r="C33" s="195"/>
      <c r="D33" s="196" t="s">
        <v>28</v>
      </c>
      <c r="E33" s="197"/>
      <c r="F33" s="197"/>
      <c r="G33" s="197"/>
      <c r="H33" s="197"/>
      <c r="I33" s="197"/>
      <c r="J33" s="198"/>
      <c r="K33" s="199">
        <v>27.21</v>
      </c>
      <c r="L33" s="200"/>
      <c r="M33" s="201" t="s">
        <v>25</v>
      </c>
      <c r="N33" s="202"/>
      <c r="O33" s="203"/>
      <c r="P33" s="244">
        <v>47.347999999999999</v>
      </c>
      <c r="Q33" s="245"/>
      <c r="R33" s="245"/>
      <c r="S33" s="245"/>
      <c r="T33" s="245"/>
      <c r="U33" s="246"/>
      <c r="V33" s="199">
        <v>77.61</v>
      </c>
      <c r="W33" s="247"/>
      <c r="X33" s="247"/>
      <c r="Y33" s="200"/>
      <c r="Z33" s="191">
        <v>3674.67</v>
      </c>
      <c r="AA33" s="192"/>
    </row>
    <row r="34" spans="1:27" ht="10.35" customHeight="1" x14ac:dyDescent="0.2">
      <c r="A34" s="193">
        <v>44201</v>
      </c>
      <c r="B34" s="194"/>
      <c r="C34" s="195"/>
      <c r="D34" s="196" t="s">
        <v>29</v>
      </c>
      <c r="E34" s="197"/>
      <c r="F34" s="197"/>
      <c r="G34" s="197"/>
      <c r="H34" s="197"/>
      <c r="I34" s="197"/>
      <c r="J34" s="198"/>
      <c r="K34" s="199">
        <v>27.21</v>
      </c>
      <c r="L34" s="200"/>
      <c r="M34" s="201" t="s">
        <v>22</v>
      </c>
      <c r="N34" s="202"/>
      <c r="O34" s="203"/>
      <c r="P34" s="204">
        <v>1183.72</v>
      </c>
      <c r="Q34" s="205"/>
      <c r="R34" s="205"/>
      <c r="S34" s="205"/>
      <c r="T34" s="205"/>
      <c r="U34" s="206"/>
      <c r="V34" s="207">
        <v>0.5</v>
      </c>
      <c r="W34" s="208"/>
      <c r="X34" s="208"/>
      <c r="Y34" s="209"/>
      <c r="Z34" s="216">
        <v>591.86</v>
      </c>
      <c r="AA34" s="217"/>
    </row>
    <row r="35" spans="1:27" ht="20.45" customHeight="1" x14ac:dyDescent="0.2">
      <c r="A35" s="193">
        <v>40425</v>
      </c>
      <c r="B35" s="194"/>
      <c r="C35" s="195"/>
      <c r="D35" s="196" t="s">
        <v>30</v>
      </c>
      <c r="E35" s="197"/>
      <c r="F35" s="197"/>
      <c r="G35" s="197"/>
      <c r="H35" s="197"/>
      <c r="I35" s="197"/>
      <c r="J35" s="198"/>
      <c r="K35" s="199">
        <v>27.21</v>
      </c>
      <c r="L35" s="200"/>
      <c r="M35" s="201" t="s">
        <v>25</v>
      </c>
      <c r="N35" s="202"/>
      <c r="O35" s="203"/>
      <c r="P35" s="244">
        <v>94.697000000000003</v>
      </c>
      <c r="Q35" s="245"/>
      <c r="R35" s="245"/>
      <c r="S35" s="245"/>
      <c r="T35" s="245"/>
      <c r="U35" s="246"/>
      <c r="V35" s="199">
        <v>11.63</v>
      </c>
      <c r="W35" s="247"/>
      <c r="X35" s="247"/>
      <c r="Y35" s="200"/>
      <c r="Z35" s="191">
        <v>1101.32</v>
      </c>
      <c r="AA35" s="192"/>
    </row>
    <row r="36" spans="1:27" ht="10.35" customHeight="1" x14ac:dyDescent="0.2">
      <c r="A36" s="193">
        <v>40430</v>
      </c>
      <c r="B36" s="194"/>
      <c r="C36" s="195"/>
      <c r="D36" s="196" t="s">
        <v>31</v>
      </c>
      <c r="E36" s="197"/>
      <c r="F36" s="197"/>
      <c r="G36" s="197"/>
      <c r="H36" s="197"/>
      <c r="I36" s="197"/>
      <c r="J36" s="198"/>
      <c r="K36" s="199">
        <v>27.21</v>
      </c>
      <c r="L36" s="200"/>
      <c r="M36" s="201" t="s">
        <v>27</v>
      </c>
      <c r="N36" s="202"/>
      <c r="O36" s="203"/>
      <c r="P36" s="241">
        <v>727.27200000000005</v>
      </c>
      <c r="Q36" s="242"/>
      <c r="R36" s="242"/>
      <c r="S36" s="242"/>
      <c r="T36" s="242"/>
      <c r="U36" s="243"/>
      <c r="V36" s="207">
        <v>3.42</v>
      </c>
      <c r="W36" s="208"/>
      <c r="X36" s="208"/>
      <c r="Y36" s="209"/>
      <c r="Z36" s="191">
        <v>2487.27</v>
      </c>
      <c r="AA36" s="192"/>
    </row>
    <row r="37" spans="1:27" ht="20.45" customHeight="1" x14ac:dyDescent="0.2">
      <c r="A37" s="193">
        <v>44300</v>
      </c>
      <c r="B37" s="194"/>
      <c r="C37" s="195"/>
      <c r="D37" s="196" t="s">
        <v>32</v>
      </c>
      <c r="E37" s="197"/>
      <c r="F37" s="197"/>
      <c r="G37" s="197"/>
      <c r="H37" s="197"/>
      <c r="I37" s="197"/>
      <c r="J37" s="198"/>
      <c r="K37" s="199">
        <v>27.21</v>
      </c>
      <c r="L37" s="200"/>
      <c r="M37" s="201" t="s">
        <v>33</v>
      </c>
      <c r="N37" s="202"/>
      <c r="O37" s="203"/>
      <c r="P37" s="212">
        <v>7.4779999999999998</v>
      </c>
      <c r="Q37" s="213"/>
      <c r="R37" s="213"/>
      <c r="S37" s="213"/>
      <c r="T37" s="213"/>
      <c r="U37" s="214"/>
      <c r="V37" s="207">
        <v>3.94</v>
      </c>
      <c r="W37" s="208"/>
      <c r="X37" s="208"/>
      <c r="Y37" s="209"/>
      <c r="Z37" s="199">
        <v>29.46</v>
      </c>
      <c r="AA37" s="200"/>
    </row>
    <row r="38" spans="1:27" ht="10.35" customHeight="1" x14ac:dyDescent="0.2">
      <c r="A38" s="193">
        <v>44200</v>
      </c>
      <c r="B38" s="194"/>
      <c r="C38" s="195"/>
      <c r="D38" s="196" t="s">
        <v>34</v>
      </c>
      <c r="E38" s="197"/>
      <c r="F38" s="197"/>
      <c r="G38" s="197"/>
      <c r="H38" s="197"/>
      <c r="I38" s="197"/>
      <c r="J38" s="198"/>
      <c r="K38" s="199">
        <v>27.21</v>
      </c>
      <c r="L38" s="200"/>
      <c r="M38" s="201" t="s">
        <v>22</v>
      </c>
      <c r="N38" s="202"/>
      <c r="O38" s="203"/>
      <c r="P38" s="241">
        <v>295.93</v>
      </c>
      <c r="Q38" s="242"/>
      <c r="R38" s="242"/>
      <c r="S38" s="242"/>
      <c r="T38" s="242"/>
      <c r="U38" s="243"/>
      <c r="V38" s="207">
        <v>0.62</v>
      </c>
      <c r="W38" s="208"/>
      <c r="X38" s="208"/>
      <c r="Y38" s="209"/>
      <c r="Z38" s="216">
        <v>183.47</v>
      </c>
      <c r="AA38" s="217"/>
    </row>
    <row r="39" spans="1:27" ht="10.35" customHeight="1" x14ac:dyDescent="0.2">
      <c r="A39" s="193">
        <v>44205</v>
      </c>
      <c r="B39" s="194"/>
      <c r="C39" s="195"/>
      <c r="D39" s="196" t="s">
        <v>109</v>
      </c>
      <c r="E39" s="197"/>
      <c r="F39" s="197"/>
      <c r="G39" s="197"/>
      <c r="H39" s="197"/>
      <c r="I39" s="197"/>
      <c r="J39" s="198"/>
      <c r="K39" s="199">
        <v>27.21</v>
      </c>
      <c r="L39" s="200"/>
      <c r="M39" s="201" t="s">
        <v>25</v>
      </c>
      <c r="N39" s="202"/>
      <c r="O39" s="203"/>
      <c r="P39" s="244">
        <v>47.347999999999999</v>
      </c>
      <c r="Q39" s="245"/>
      <c r="R39" s="245"/>
      <c r="S39" s="245"/>
      <c r="T39" s="245"/>
      <c r="U39" s="246"/>
      <c r="V39" s="216">
        <v>328.3</v>
      </c>
      <c r="W39" s="238"/>
      <c r="X39" s="238"/>
      <c r="Y39" s="217"/>
      <c r="Z39" s="210">
        <v>15544.34</v>
      </c>
      <c r="AA39" s="211"/>
    </row>
    <row r="40" spans="1:27" ht="20.45" customHeight="1" x14ac:dyDescent="0.2">
      <c r="A40" s="280">
        <v>44211</v>
      </c>
      <c r="B40" s="281"/>
      <c r="C40" s="282"/>
      <c r="D40" s="223" t="s">
        <v>110</v>
      </c>
      <c r="E40" s="224"/>
      <c r="F40" s="224"/>
      <c r="G40" s="224"/>
      <c r="H40" s="224"/>
      <c r="I40" s="224"/>
      <c r="J40" s="225"/>
      <c r="K40" s="226">
        <v>27.21</v>
      </c>
      <c r="L40" s="227"/>
      <c r="M40" s="228" t="s">
        <v>22</v>
      </c>
      <c r="N40" s="229"/>
      <c r="O40" s="230"/>
      <c r="P40" s="283">
        <v>59186</v>
      </c>
      <c r="Q40" s="284"/>
      <c r="R40" s="284"/>
      <c r="S40" s="284"/>
      <c r="T40" s="284"/>
      <c r="U40" s="285"/>
      <c r="V40" s="286">
        <v>6.75</v>
      </c>
      <c r="W40" s="287"/>
      <c r="X40" s="287"/>
      <c r="Y40" s="288"/>
      <c r="Z40" s="278">
        <v>399505.5</v>
      </c>
      <c r="AA40" s="279"/>
    </row>
    <row r="41" spans="1:27" ht="20.45" customHeight="1" x14ac:dyDescent="0.2">
      <c r="A41" s="193">
        <v>44301</v>
      </c>
      <c r="B41" s="194"/>
      <c r="C41" s="195"/>
      <c r="D41" s="196" t="s">
        <v>111</v>
      </c>
      <c r="E41" s="197"/>
      <c r="F41" s="197"/>
      <c r="G41" s="197"/>
      <c r="H41" s="197"/>
      <c r="I41" s="197"/>
      <c r="J41" s="198"/>
      <c r="K41" s="199">
        <v>27.21</v>
      </c>
      <c r="L41" s="200"/>
      <c r="M41" s="201" t="s">
        <v>33</v>
      </c>
      <c r="N41" s="202"/>
      <c r="O41" s="203"/>
      <c r="P41" s="241">
        <v>836.13599999999997</v>
      </c>
      <c r="Q41" s="242"/>
      <c r="R41" s="242"/>
      <c r="S41" s="242"/>
      <c r="T41" s="242"/>
      <c r="U41" s="243"/>
      <c r="V41" s="207">
        <v>2.63</v>
      </c>
      <c r="W41" s="208"/>
      <c r="X41" s="208"/>
      <c r="Y41" s="209"/>
      <c r="Z41" s="191">
        <v>2199.0300000000002</v>
      </c>
      <c r="AA41" s="192"/>
    </row>
    <row r="42" spans="1:27" ht="20.45" customHeight="1" x14ac:dyDescent="0.2">
      <c r="A42" s="193">
        <v>44303</v>
      </c>
      <c r="B42" s="194"/>
      <c r="C42" s="195"/>
      <c r="D42" s="196" t="s">
        <v>36</v>
      </c>
      <c r="E42" s="197"/>
      <c r="F42" s="197"/>
      <c r="G42" s="197"/>
      <c r="H42" s="197"/>
      <c r="I42" s="197"/>
      <c r="J42" s="198"/>
      <c r="K42" s="199">
        <v>27.21</v>
      </c>
      <c r="L42" s="200"/>
      <c r="M42" s="201" t="s">
        <v>37</v>
      </c>
      <c r="N42" s="202"/>
      <c r="O42" s="203"/>
      <c r="P42" s="244">
        <v>14.541</v>
      </c>
      <c r="Q42" s="245"/>
      <c r="R42" s="245"/>
      <c r="S42" s="245"/>
      <c r="T42" s="245"/>
      <c r="U42" s="246"/>
      <c r="V42" s="207">
        <v>2.82</v>
      </c>
      <c r="W42" s="208"/>
      <c r="X42" s="208"/>
      <c r="Y42" s="209"/>
      <c r="Z42" s="199">
        <v>41</v>
      </c>
      <c r="AA42" s="200"/>
    </row>
    <row r="43" spans="1:27" ht="20.45" customHeight="1" x14ac:dyDescent="0.2">
      <c r="A43" s="193">
        <v>40450</v>
      </c>
      <c r="B43" s="194"/>
      <c r="C43" s="195"/>
      <c r="D43" s="196" t="s">
        <v>38</v>
      </c>
      <c r="E43" s="197"/>
      <c r="F43" s="197"/>
      <c r="G43" s="197"/>
      <c r="H43" s="197"/>
      <c r="I43" s="197"/>
      <c r="J43" s="198"/>
      <c r="K43" s="199">
        <v>27.21</v>
      </c>
      <c r="L43" s="200"/>
      <c r="M43" s="201" t="s">
        <v>33</v>
      </c>
      <c r="N43" s="202"/>
      <c r="O43" s="203"/>
      <c r="P43" s="204">
        <v>2403.3009999999999</v>
      </c>
      <c r="Q43" s="205"/>
      <c r="R43" s="205"/>
      <c r="S43" s="205"/>
      <c r="T43" s="205"/>
      <c r="U43" s="206"/>
      <c r="V43" s="207">
        <v>0.9</v>
      </c>
      <c r="W43" s="208"/>
      <c r="X43" s="208"/>
      <c r="Y43" s="209"/>
      <c r="Z43" s="191">
        <v>2162.9699999999998</v>
      </c>
      <c r="AA43" s="192"/>
    </row>
    <row r="44" spans="1:27" ht="10.35" customHeight="1" x14ac:dyDescent="0.2">
      <c r="A44" s="193">
        <v>40455</v>
      </c>
      <c r="B44" s="194"/>
      <c r="C44" s="195"/>
      <c r="D44" s="196" t="s">
        <v>112</v>
      </c>
      <c r="E44" s="197"/>
      <c r="F44" s="197"/>
      <c r="G44" s="197"/>
      <c r="H44" s="197"/>
      <c r="I44" s="197"/>
      <c r="J44" s="198"/>
      <c r="K44" s="199">
        <v>27.21</v>
      </c>
      <c r="L44" s="200"/>
      <c r="M44" s="201" t="s">
        <v>27</v>
      </c>
      <c r="N44" s="202"/>
      <c r="O44" s="203"/>
      <c r="P44" s="272">
        <v>154032.08799999999</v>
      </c>
      <c r="Q44" s="273"/>
      <c r="R44" s="273"/>
      <c r="S44" s="273"/>
      <c r="T44" s="273"/>
      <c r="U44" s="274"/>
      <c r="V44" s="207">
        <v>1.47</v>
      </c>
      <c r="W44" s="208"/>
      <c r="X44" s="208"/>
      <c r="Y44" s="209"/>
      <c r="Z44" s="239">
        <v>226427.16</v>
      </c>
      <c r="AA44" s="240"/>
    </row>
    <row r="45" spans="1:27" ht="10.35" customHeight="1" x14ac:dyDescent="0.2">
      <c r="A45" s="193">
        <v>40510</v>
      </c>
      <c r="B45" s="194"/>
      <c r="C45" s="195"/>
      <c r="D45" s="196" t="s">
        <v>39</v>
      </c>
      <c r="E45" s="197"/>
      <c r="F45" s="197"/>
      <c r="G45" s="197"/>
      <c r="H45" s="197"/>
      <c r="I45" s="197"/>
      <c r="J45" s="198"/>
      <c r="K45" s="199">
        <v>18.98</v>
      </c>
      <c r="L45" s="200"/>
      <c r="M45" s="201" t="s">
        <v>40</v>
      </c>
      <c r="N45" s="202"/>
      <c r="O45" s="203"/>
      <c r="P45" s="212">
        <v>0.59</v>
      </c>
      <c r="Q45" s="213"/>
      <c r="R45" s="213"/>
      <c r="S45" s="213"/>
      <c r="T45" s="213"/>
      <c r="U45" s="214"/>
      <c r="V45" s="191">
        <v>3906.89</v>
      </c>
      <c r="W45" s="215"/>
      <c r="X45" s="215"/>
      <c r="Y45" s="192"/>
      <c r="Z45" s="191">
        <v>2305.06</v>
      </c>
      <c r="AA45" s="192"/>
    </row>
    <row r="46" spans="1:27" ht="10.35" customHeight="1" x14ac:dyDescent="0.2">
      <c r="A46" s="193">
        <v>40500</v>
      </c>
      <c r="B46" s="194"/>
      <c r="C46" s="195"/>
      <c r="D46" s="196" t="s">
        <v>113</v>
      </c>
      <c r="E46" s="197"/>
      <c r="F46" s="197"/>
      <c r="G46" s="197"/>
      <c r="H46" s="197"/>
      <c r="I46" s="197"/>
      <c r="J46" s="198"/>
      <c r="K46" s="199">
        <v>18.98</v>
      </c>
      <c r="L46" s="200"/>
      <c r="M46" s="201" t="s">
        <v>40</v>
      </c>
      <c r="N46" s="202"/>
      <c r="O46" s="203"/>
      <c r="P46" s="212">
        <v>8.6419999999999995</v>
      </c>
      <c r="Q46" s="213"/>
      <c r="R46" s="213"/>
      <c r="S46" s="213"/>
      <c r="T46" s="213"/>
      <c r="U46" s="214"/>
      <c r="V46" s="191">
        <v>4351.33</v>
      </c>
      <c r="W46" s="215"/>
      <c r="X46" s="215"/>
      <c r="Y46" s="192"/>
      <c r="Z46" s="210">
        <v>37604.19</v>
      </c>
      <c r="AA46" s="211"/>
    </row>
    <row r="47" spans="1:27" ht="20.45" customHeight="1" x14ac:dyDescent="0.2">
      <c r="A47" s="193">
        <v>40485</v>
      </c>
      <c r="B47" s="194"/>
      <c r="C47" s="195"/>
      <c r="D47" s="196" t="s">
        <v>41</v>
      </c>
      <c r="E47" s="197"/>
      <c r="F47" s="197"/>
      <c r="G47" s="197"/>
      <c r="H47" s="197"/>
      <c r="I47" s="197"/>
      <c r="J47" s="198"/>
      <c r="K47" s="199">
        <v>18.98</v>
      </c>
      <c r="L47" s="200"/>
      <c r="M47" s="201" t="s">
        <v>35</v>
      </c>
      <c r="N47" s="202"/>
      <c r="O47" s="203"/>
      <c r="P47" s="212">
        <v>0.38400000000000001</v>
      </c>
      <c r="Q47" s="213"/>
      <c r="R47" s="213"/>
      <c r="S47" s="213"/>
      <c r="T47" s="213"/>
      <c r="U47" s="214"/>
      <c r="V47" s="191">
        <v>3742.81</v>
      </c>
      <c r="W47" s="215"/>
      <c r="X47" s="215"/>
      <c r="Y47" s="192"/>
      <c r="Z47" s="191">
        <v>1437.23</v>
      </c>
      <c r="AA47" s="192"/>
    </row>
    <row r="48" spans="1:27" ht="20.45" customHeight="1" x14ac:dyDescent="0.2">
      <c r="A48" s="193">
        <v>40530</v>
      </c>
      <c r="B48" s="194"/>
      <c r="C48" s="195"/>
      <c r="D48" s="196" t="s">
        <v>95</v>
      </c>
      <c r="E48" s="197"/>
      <c r="F48" s="197"/>
      <c r="G48" s="197"/>
      <c r="H48" s="197"/>
      <c r="I48" s="197"/>
      <c r="J48" s="198"/>
      <c r="K48" s="199">
        <v>27.21</v>
      </c>
      <c r="L48" s="200"/>
      <c r="M48" s="201" t="s">
        <v>37</v>
      </c>
      <c r="N48" s="202"/>
      <c r="O48" s="203"/>
      <c r="P48" s="218">
        <v>23479.416000000001</v>
      </c>
      <c r="Q48" s="219"/>
      <c r="R48" s="219"/>
      <c r="S48" s="219"/>
      <c r="T48" s="219"/>
      <c r="U48" s="220"/>
      <c r="V48" s="207">
        <v>2.37</v>
      </c>
      <c r="W48" s="208"/>
      <c r="X48" s="208"/>
      <c r="Y48" s="209"/>
      <c r="Z48" s="210">
        <v>55646.21</v>
      </c>
      <c r="AA48" s="211"/>
    </row>
    <row r="49" spans="1:27" ht="20.45" customHeight="1" x14ac:dyDescent="0.2">
      <c r="A49" s="193">
        <v>40511</v>
      </c>
      <c r="B49" s="194"/>
      <c r="C49" s="195"/>
      <c r="D49" s="196" t="s">
        <v>114</v>
      </c>
      <c r="E49" s="197"/>
      <c r="F49" s="197"/>
      <c r="G49" s="197"/>
      <c r="H49" s="197"/>
      <c r="I49" s="197"/>
      <c r="J49" s="198"/>
      <c r="K49" s="199">
        <v>18.98</v>
      </c>
      <c r="L49" s="200"/>
      <c r="M49" s="201" t="s">
        <v>35</v>
      </c>
      <c r="N49" s="202"/>
      <c r="O49" s="203"/>
      <c r="P49" s="241">
        <v>100.616</v>
      </c>
      <c r="Q49" s="242"/>
      <c r="R49" s="242"/>
      <c r="S49" s="242"/>
      <c r="T49" s="242"/>
      <c r="U49" s="243"/>
      <c r="V49" s="191">
        <v>5429.45</v>
      </c>
      <c r="W49" s="215"/>
      <c r="X49" s="215"/>
      <c r="Y49" s="192"/>
      <c r="Z49" s="239">
        <v>546289.54</v>
      </c>
      <c r="AA49" s="240"/>
    </row>
    <row r="50" spans="1:27" ht="10.9" customHeight="1" x14ac:dyDescent="0.2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</row>
    <row r="51" spans="1:27" ht="10.35" customHeight="1" x14ac:dyDescent="0.2">
      <c r="A51" s="177" t="s">
        <v>42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  <c r="U51" s="177"/>
      <c r="V51" s="177"/>
      <c r="W51" s="177"/>
      <c r="X51" s="177"/>
      <c r="Y51" s="182">
        <v>1299422.3500000001</v>
      </c>
      <c r="Z51" s="183"/>
      <c r="AA51" s="184"/>
    </row>
    <row r="52" spans="1:27" ht="10.9" customHeight="1" x14ac:dyDescent="0.2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</row>
    <row r="53" spans="1:27" ht="10.9" customHeight="1" x14ac:dyDescent="0.2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</row>
    <row r="54" spans="1:27" ht="10.35" customHeight="1" x14ac:dyDescent="0.2">
      <c r="A54" s="167" t="s">
        <v>13</v>
      </c>
      <c r="B54" s="168"/>
      <c r="C54" s="169"/>
      <c r="D54" s="167" t="s">
        <v>14</v>
      </c>
      <c r="E54" s="168"/>
      <c r="F54" s="168"/>
      <c r="G54" s="168"/>
      <c r="H54" s="168"/>
      <c r="I54" s="168"/>
      <c r="J54" s="169"/>
      <c r="K54" s="170" t="s">
        <v>15</v>
      </c>
      <c r="L54" s="172"/>
      <c r="M54" s="185" t="s">
        <v>16</v>
      </c>
      <c r="N54" s="186"/>
      <c r="O54" s="187"/>
      <c r="P54" s="170" t="s">
        <v>17</v>
      </c>
      <c r="Q54" s="171"/>
      <c r="R54" s="171"/>
      <c r="S54" s="171"/>
      <c r="T54" s="171"/>
      <c r="U54" s="172"/>
      <c r="V54" s="170" t="s">
        <v>18</v>
      </c>
      <c r="W54" s="171"/>
      <c r="X54" s="171"/>
      <c r="Y54" s="172"/>
      <c r="Z54" s="170" t="s">
        <v>19</v>
      </c>
      <c r="AA54" s="172"/>
    </row>
    <row r="55" spans="1:27" ht="10.35" customHeight="1" x14ac:dyDescent="0.2">
      <c r="A55" s="188"/>
      <c r="B55" s="189"/>
      <c r="C55" s="190"/>
      <c r="D55" s="188" t="s">
        <v>43</v>
      </c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89"/>
      <c r="Q55" s="189"/>
      <c r="R55" s="189"/>
      <c r="S55" s="189"/>
      <c r="T55" s="189"/>
      <c r="U55" s="189"/>
      <c r="V55" s="189"/>
      <c r="W55" s="189"/>
      <c r="X55" s="189"/>
      <c r="Y55" s="189"/>
      <c r="Z55" s="189"/>
      <c r="AA55" s="190"/>
    </row>
    <row r="56" spans="1:27" ht="10.35" customHeight="1" x14ac:dyDescent="0.2">
      <c r="A56" s="193">
        <v>40835</v>
      </c>
      <c r="B56" s="194"/>
      <c r="C56" s="195"/>
      <c r="D56" s="196" t="s">
        <v>44</v>
      </c>
      <c r="E56" s="197"/>
      <c r="F56" s="197"/>
      <c r="G56" s="197"/>
      <c r="H56" s="197"/>
      <c r="I56" s="197"/>
      <c r="J56" s="198"/>
      <c r="K56" s="199">
        <v>27.21</v>
      </c>
      <c r="L56" s="200"/>
      <c r="M56" s="201" t="s">
        <v>45</v>
      </c>
      <c r="N56" s="202"/>
      <c r="O56" s="203"/>
      <c r="P56" s="241">
        <v>463</v>
      </c>
      <c r="Q56" s="242"/>
      <c r="R56" s="242"/>
      <c r="S56" s="242"/>
      <c r="T56" s="242"/>
      <c r="U56" s="243"/>
      <c r="V56" s="199">
        <v>48.35</v>
      </c>
      <c r="W56" s="247"/>
      <c r="X56" s="247"/>
      <c r="Y56" s="200"/>
      <c r="Z56" s="210">
        <v>22386.05</v>
      </c>
      <c r="AA56" s="211"/>
    </row>
    <row r="57" spans="1:27" ht="20.45" customHeight="1" x14ac:dyDescent="0.2">
      <c r="A57" s="193">
        <v>40815</v>
      </c>
      <c r="B57" s="194"/>
      <c r="C57" s="195"/>
      <c r="D57" s="196" t="s">
        <v>46</v>
      </c>
      <c r="E57" s="197"/>
      <c r="F57" s="197"/>
      <c r="G57" s="197"/>
      <c r="H57" s="197"/>
      <c r="I57" s="197"/>
      <c r="J57" s="198"/>
      <c r="K57" s="199">
        <v>27.21</v>
      </c>
      <c r="L57" s="200"/>
      <c r="M57" s="201" t="s">
        <v>22</v>
      </c>
      <c r="N57" s="202"/>
      <c r="O57" s="203"/>
      <c r="P57" s="241">
        <v>565.91600000000005</v>
      </c>
      <c r="Q57" s="242"/>
      <c r="R57" s="242"/>
      <c r="S57" s="242"/>
      <c r="T57" s="242"/>
      <c r="U57" s="243"/>
      <c r="V57" s="199">
        <v>36.479999999999997</v>
      </c>
      <c r="W57" s="247"/>
      <c r="X57" s="247"/>
      <c r="Y57" s="200"/>
      <c r="Z57" s="210">
        <v>20644.61</v>
      </c>
      <c r="AA57" s="211"/>
    </row>
    <row r="58" spans="1:27" ht="10.35" customHeight="1" x14ac:dyDescent="0.2">
      <c r="A58" s="193">
        <v>42480</v>
      </c>
      <c r="B58" s="194"/>
      <c r="C58" s="195"/>
      <c r="D58" s="196" t="s">
        <v>47</v>
      </c>
      <c r="E58" s="197"/>
      <c r="F58" s="197"/>
      <c r="G58" s="197"/>
      <c r="H58" s="197"/>
      <c r="I58" s="197"/>
      <c r="J58" s="198"/>
      <c r="K58" s="199">
        <v>27.21</v>
      </c>
      <c r="L58" s="200"/>
      <c r="M58" s="201" t="s">
        <v>22</v>
      </c>
      <c r="N58" s="202"/>
      <c r="O58" s="203"/>
      <c r="P58" s="204">
        <v>2553.125</v>
      </c>
      <c r="Q58" s="205"/>
      <c r="R58" s="205"/>
      <c r="S58" s="205"/>
      <c r="T58" s="205"/>
      <c r="U58" s="206"/>
      <c r="V58" s="207">
        <v>4.99</v>
      </c>
      <c r="W58" s="208"/>
      <c r="X58" s="208"/>
      <c r="Y58" s="209"/>
      <c r="Z58" s="210">
        <v>12740.09</v>
      </c>
      <c r="AA58" s="211"/>
    </row>
    <row r="59" spans="1:27" ht="10.9" customHeight="1" x14ac:dyDescent="0.2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</row>
    <row r="60" spans="1:27" ht="10.35" customHeight="1" x14ac:dyDescent="0.2">
      <c r="A60" s="177" t="s">
        <v>42</v>
      </c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9">
        <v>55770.75</v>
      </c>
      <c r="Z60" s="180"/>
      <c r="AA60" s="181"/>
    </row>
    <row r="61" spans="1:27" ht="10.9" customHeight="1" x14ac:dyDescent="0.2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</row>
    <row r="62" spans="1:27" ht="10.35" customHeight="1" x14ac:dyDescent="0.2">
      <c r="A62" s="177" t="s">
        <v>51</v>
      </c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82">
        <v>1521321.56</v>
      </c>
      <c r="Z62" s="183"/>
      <c r="AA62" s="184"/>
    </row>
    <row r="63" spans="1:27" ht="10.9" customHeight="1" x14ac:dyDescent="0.2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</row>
    <row r="64" spans="1:27" ht="10.35" customHeight="1" x14ac:dyDescent="0.2">
      <c r="A64" s="176" t="s">
        <v>3</v>
      </c>
      <c r="B64" s="176"/>
      <c r="C64" s="176" t="s">
        <v>103</v>
      </c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7"/>
      <c r="V64" s="176"/>
      <c r="W64" s="176"/>
      <c r="X64" s="176"/>
      <c r="Y64" s="176"/>
      <c r="Z64" s="176"/>
      <c r="AA64" s="176"/>
    </row>
    <row r="65" spans="1:27" ht="10.35" customHeight="1" x14ac:dyDescent="0.2">
      <c r="A65" s="176" t="s">
        <v>4</v>
      </c>
      <c r="B65" s="176"/>
      <c r="C65" s="176" t="s">
        <v>144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7" t="s">
        <v>126</v>
      </c>
      <c r="V65" s="177"/>
      <c r="W65" s="177"/>
      <c r="X65" s="177"/>
      <c r="Y65" s="177"/>
      <c r="Z65" s="177"/>
      <c r="AA65" s="177"/>
    </row>
    <row r="66" spans="1:27" ht="20.45" customHeight="1" x14ac:dyDescent="0.2">
      <c r="A66" s="176" t="s">
        <v>5</v>
      </c>
      <c r="B66" s="176"/>
      <c r="C66" s="176" t="s">
        <v>145</v>
      </c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7"/>
      <c r="V66" s="176"/>
      <c r="W66" s="176"/>
      <c r="X66" s="176"/>
      <c r="Y66" s="176"/>
      <c r="Z66" s="176"/>
      <c r="AA66" s="176"/>
    </row>
    <row r="67" spans="1:27" ht="10.35" customHeight="1" x14ac:dyDescent="0.2">
      <c r="A67" s="176" t="s">
        <v>6</v>
      </c>
      <c r="B67" s="176"/>
      <c r="C67" s="176" t="s">
        <v>146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7"/>
      <c r="V67" s="176"/>
      <c r="W67" s="176"/>
      <c r="X67" s="176"/>
      <c r="Y67" s="176"/>
      <c r="Z67" s="176"/>
      <c r="AA67" s="176"/>
    </row>
    <row r="68" spans="1:27" ht="10.35" customHeight="1" x14ac:dyDescent="0.2">
      <c r="A68" s="176" t="s">
        <v>7</v>
      </c>
      <c r="B68" s="176"/>
      <c r="C68" s="176" t="s">
        <v>8</v>
      </c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7"/>
      <c r="V68" s="176"/>
      <c r="W68" s="176"/>
      <c r="X68" s="176"/>
      <c r="Y68" s="176"/>
      <c r="Z68" s="176"/>
      <c r="AA68" s="176"/>
    </row>
    <row r="69" spans="1:27" ht="10.35" customHeight="1" x14ac:dyDescent="0.2">
      <c r="A69" s="176" t="s">
        <v>9</v>
      </c>
      <c r="B69" s="176"/>
      <c r="C69" s="176" t="s">
        <v>10</v>
      </c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7"/>
      <c r="V69" s="176"/>
      <c r="W69" s="176"/>
      <c r="X69" s="176"/>
      <c r="Y69" s="176"/>
      <c r="Z69" s="176"/>
      <c r="AA69" s="176"/>
    </row>
    <row r="70" spans="1:27" ht="10.35" customHeight="1" x14ac:dyDescent="0.2">
      <c r="A70" s="176" t="s">
        <v>11</v>
      </c>
      <c r="B70" s="176"/>
      <c r="C70" s="176" t="s">
        <v>8</v>
      </c>
      <c r="D70" s="176"/>
      <c r="E70" s="176"/>
      <c r="F70" s="176"/>
      <c r="G70" s="176"/>
      <c r="H70" s="176"/>
      <c r="I70" s="176"/>
      <c r="J70" s="176"/>
      <c r="K70" s="176"/>
      <c r="L70" s="176"/>
      <c r="M70" s="176"/>
      <c r="N70" s="176"/>
      <c r="O70" s="176"/>
      <c r="P70" s="176"/>
      <c r="Q70" s="176"/>
      <c r="R70" s="176"/>
      <c r="S70" s="176"/>
      <c r="T70" s="176"/>
      <c r="U70" s="177"/>
      <c r="V70" s="176"/>
      <c r="W70" s="176"/>
      <c r="X70" s="176"/>
      <c r="Y70" s="176"/>
      <c r="Z70" s="176"/>
      <c r="AA70" s="176"/>
    </row>
    <row r="71" spans="1:27" ht="10.35" customHeight="1" x14ac:dyDescent="0.2">
      <c r="A71" s="176" t="s">
        <v>12</v>
      </c>
      <c r="B71" s="176"/>
      <c r="C71" s="176" t="s">
        <v>147</v>
      </c>
      <c r="D71" s="176"/>
      <c r="E71" s="176"/>
      <c r="F71" s="176"/>
      <c r="G71" s="176"/>
      <c r="H71" s="176"/>
      <c r="I71" s="176"/>
      <c r="J71" s="176"/>
      <c r="K71" s="176"/>
      <c r="L71" s="176"/>
      <c r="M71" s="176"/>
      <c r="N71" s="176"/>
      <c r="O71" s="176"/>
      <c r="P71" s="176"/>
      <c r="Q71" s="176"/>
      <c r="R71" s="176"/>
      <c r="S71" s="176"/>
      <c r="T71" s="176"/>
      <c r="U71" s="177"/>
      <c r="V71" s="176"/>
      <c r="W71" s="176"/>
      <c r="X71" s="176"/>
      <c r="Y71" s="176"/>
      <c r="Z71" s="176"/>
      <c r="AA71" s="176"/>
    </row>
    <row r="72" spans="1:27" ht="10.35" customHeight="1" x14ac:dyDescent="0.2">
      <c r="A72" s="176"/>
      <c r="B72" s="176"/>
      <c r="C72" s="176"/>
      <c r="D72" s="176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7" t="s">
        <v>130</v>
      </c>
      <c r="V72" s="177"/>
      <c r="W72" s="177"/>
      <c r="X72" s="177"/>
      <c r="Y72" s="177"/>
      <c r="Z72" s="177"/>
      <c r="AA72" s="177"/>
    </row>
    <row r="73" spans="1:27" ht="10.35" customHeight="1" x14ac:dyDescent="0.2">
      <c r="A73" s="176" t="s">
        <v>102</v>
      </c>
      <c r="B73" s="176"/>
      <c r="C73" s="176" t="s">
        <v>115</v>
      </c>
      <c r="D73" s="176"/>
      <c r="E73" s="176"/>
      <c r="F73" s="176"/>
      <c r="G73" s="176"/>
      <c r="H73" s="176"/>
      <c r="I73" s="176"/>
      <c r="J73" s="176"/>
      <c r="K73" s="176"/>
      <c r="L73" s="176"/>
      <c r="M73" s="176"/>
      <c r="N73" s="176"/>
      <c r="O73" s="176"/>
      <c r="P73" s="176"/>
      <c r="Q73" s="176"/>
      <c r="R73" s="176"/>
      <c r="S73" s="176"/>
      <c r="T73" s="176"/>
      <c r="U73" s="177"/>
      <c r="V73" s="176"/>
      <c r="W73" s="176"/>
      <c r="X73" s="176"/>
      <c r="Y73" s="176"/>
      <c r="Z73" s="176"/>
      <c r="AA73" s="176"/>
    </row>
    <row r="74" spans="1:27" ht="10.9" customHeight="1" x14ac:dyDescent="0.2">
      <c r="A74" s="178"/>
      <c r="B74" s="178"/>
      <c r="C74" s="178"/>
      <c r="D74" s="178"/>
      <c r="E74" s="178"/>
      <c r="F74" s="178"/>
      <c r="G74" s="178"/>
      <c r="H74" s="178"/>
      <c r="I74" s="178"/>
      <c r="J74" s="178"/>
      <c r="K74" s="178"/>
      <c r="L74" s="178"/>
      <c r="M74" s="178"/>
      <c r="N74" s="178"/>
      <c r="O74" s="178"/>
      <c r="P74" s="178"/>
      <c r="Q74" s="178"/>
      <c r="R74" s="178"/>
      <c r="S74" s="178"/>
      <c r="T74" s="178"/>
      <c r="U74" s="178"/>
      <c r="V74" s="178"/>
      <c r="W74" s="178"/>
      <c r="X74" s="178"/>
      <c r="Y74" s="178"/>
      <c r="Z74" s="178"/>
      <c r="AA74" s="178"/>
    </row>
    <row r="75" spans="1:27" ht="10.9" customHeight="1" x14ac:dyDescent="0.2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  <c r="V75" s="166"/>
      <c r="W75" s="166"/>
      <c r="X75" s="166"/>
      <c r="Y75" s="166"/>
      <c r="Z75" s="166"/>
      <c r="AA75" s="166"/>
    </row>
    <row r="76" spans="1:27" ht="10.9" customHeight="1" x14ac:dyDescent="0.2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  <c r="V76" s="166"/>
      <c r="W76" s="166"/>
      <c r="X76" s="166"/>
      <c r="Y76" s="166"/>
      <c r="Z76" s="166"/>
      <c r="AA76" s="166"/>
    </row>
    <row r="77" spans="1:27" ht="10.35" customHeight="1" x14ac:dyDescent="0.2">
      <c r="A77" s="167" t="s">
        <v>52</v>
      </c>
      <c r="B77" s="168"/>
      <c r="C77" s="168"/>
      <c r="D77" s="168"/>
      <c r="E77" s="168"/>
      <c r="F77" s="168"/>
      <c r="G77" s="168"/>
      <c r="H77" s="168"/>
      <c r="I77" s="168"/>
      <c r="J77" s="168"/>
      <c r="K77" s="169"/>
      <c r="L77" s="170" t="s">
        <v>94</v>
      </c>
      <c r="M77" s="171"/>
      <c r="N77" s="171"/>
      <c r="O77" s="171"/>
      <c r="P77" s="171"/>
      <c r="Q77" s="171"/>
      <c r="R77" s="172"/>
      <c r="S77" s="170" t="s">
        <v>53</v>
      </c>
      <c r="T77" s="171"/>
      <c r="U77" s="171"/>
      <c r="V77" s="171"/>
      <c r="W77" s="171"/>
      <c r="X77" s="172"/>
      <c r="Y77" s="170" t="s">
        <v>54</v>
      </c>
      <c r="Z77" s="171"/>
      <c r="AA77" s="172"/>
    </row>
    <row r="78" spans="1:27" ht="10.35" customHeight="1" x14ac:dyDescent="0.2">
      <c r="A78" s="152"/>
      <c r="B78" s="153"/>
      <c r="C78" s="153"/>
      <c r="D78" s="153"/>
      <c r="E78" s="153"/>
      <c r="F78" s="153"/>
      <c r="G78" s="153"/>
      <c r="H78" s="153"/>
      <c r="I78" s="153"/>
      <c r="J78" s="153"/>
      <c r="K78" s="154"/>
      <c r="L78" s="173"/>
      <c r="M78" s="174"/>
      <c r="N78" s="174"/>
      <c r="O78" s="174"/>
      <c r="P78" s="174"/>
      <c r="Q78" s="174"/>
      <c r="R78" s="175"/>
      <c r="S78" s="173"/>
      <c r="T78" s="174"/>
      <c r="U78" s="174"/>
      <c r="V78" s="174"/>
      <c r="W78" s="174"/>
      <c r="X78" s="175"/>
      <c r="Y78" s="173"/>
      <c r="Z78" s="174"/>
      <c r="AA78" s="175"/>
    </row>
    <row r="79" spans="1:27" ht="10.35" customHeight="1" x14ac:dyDescent="0.2">
      <c r="A79" s="152" t="s">
        <v>58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4"/>
      <c r="L79" s="155">
        <v>10.92</v>
      </c>
      <c r="M79" s="156"/>
      <c r="N79" s="156"/>
      <c r="O79" s="156"/>
      <c r="P79" s="156"/>
      <c r="Q79" s="156"/>
      <c r="R79" s="157"/>
      <c r="S79" s="158">
        <v>166128.46</v>
      </c>
      <c r="T79" s="159"/>
      <c r="U79" s="159"/>
      <c r="V79" s="159"/>
      <c r="W79" s="159"/>
      <c r="X79" s="160"/>
      <c r="Y79" s="161">
        <v>5.61</v>
      </c>
      <c r="Z79" s="162"/>
      <c r="AA79" s="163"/>
    </row>
    <row r="80" spans="1:27" ht="10.35" customHeight="1" x14ac:dyDescent="0.2">
      <c r="A80" s="152"/>
      <c r="B80" s="153"/>
      <c r="C80" s="153"/>
      <c r="D80" s="153"/>
      <c r="E80" s="153"/>
      <c r="F80" s="153"/>
      <c r="G80" s="153"/>
      <c r="H80" s="153"/>
      <c r="I80" s="153"/>
      <c r="J80" s="153"/>
      <c r="K80" s="154"/>
      <c r="L80" s="155"/>
      <c r="M80" s="156"/>
      <c r="N80" s="156"/>
      <c r="O80" s="156"/>
      <c r="P80" s="156"/>
      <c r="Q80" s="156"/>
      <c r="R80" s="157"/>
      <c r="S80" s="158"/>
      <c r="T80" s="159"/>
      <c r="U80" s="159"/>
      <c r="V80" s="159"/>
      <c r="W80" s="159"/>
      <c r="X80" s="160"/>
      <c r="Y80" s="161"/>
      <c r="Z80" s="162"/>
      <c r="AA80" s="163"/>
    </row>
    <row r="81" spans="1:27" ht="10.35" customHeight="1" x14ac:dyDescent="0.2">
      <c r="A81" s="152" t="s">
        <v>20</v>
      </c>
      <c r="B81" s="153"/>
      <c r="C81" s="153"/>
      <c r="D81" s="153"/>
      <c r="E81" s="153"/>
      <c r="F81" s="153"/>
      <c r="G81" s="153"/>
      <c r="H81" s="153"/>
      <c r="I81" s="153"/>
      <c r="J81" s="153"/>
      <c r="K81" s="154"/>
      <c r="L81" s="155">
        <v>85.414000000000001</v>
      </c>
      <c r="M81" s="156"/>
      <c r="N81" s="156"/>
      <c r="O81" s="156"/>
      <c r="P81" s="156"/>
      <c r="Q81" s="156"/>
      <c r="R81" s="157"/>
      <c r="S81" s="275">
        <v>1299422.3500000001</v>
      </c>
      <c r="T81" s="276"/>
      <c r="U81" s="276"/>
      <c r="V81" s="276"/>
      <c r="W81" s="276"/>
      <c r="X81" s="277"/>
      <c r="Y81" s="257">
        <v>43.9</v>
      </c>
      <c r="Z81" s="258"/>
      <c r="AA81" s="259"/>
    </row>
    <row r="82" spans="1:27" ht="10.35" customHeight="1" x14ac:dyDescent="0.2">
      <c r="A82" s="152"/>
      <c r="B82" s="153"/>
      <c r="C82" s="153"/>
      <c r="D82" s="153"/>
      <c r="E82" s="153"/>
      <c r="F82" s="153"/>
      <c r="G82" s="153"/>
      <c r="H82" s="153"/>
      <c r="I82" s="153"/>
      <c r="J82" s="153"/>
      <c r="K82" s="154"/>
      <c r="L82" s="155"/>
      <c r="M82" s="156"/>
      <c r="N82" s="156"/>
      <c r="O82" s="156"/>
      <c r="P82" s="156"/>
      <c r="Q82" s="156"/>
      <c r="R82" s="157"/>
      <c r="S82" s="275"/>
      <c r="T82" s="276"/>
      <c r="U82" s="276"/>
      <c r="V82" s="276"/>
      <c r="W82" s="276"/>
      <c r="X82" s="277"/>
      <c r="Y82" s="257"/>
      <c r="Z82" s="258"/>
      <c r="AA82" s="259"/>
    </row>
    <row r="83" spans="1:27" ht="10.35" customHeight="1" x14ac:dyDescent="0.2">
      <c r="A83" s="152" t="s">
        <v>43</v>
      </c>
      <c r="B83" s="153"/>
      <c r="C83" s="153"/>
      <c r="D83" s="153"/>
      <c r="E83" s="153"/>
      <c r="F83" s="153"/>
      <c r="G83" s="153"/>
      <c r="H83" s="153"/>
      <c r="I83" s="153"/>
      <c r="J83" s="153"/>
      <c r="K83" s="154"/>
      <c r="L83" s="260">
        <v>3.6659000000000002</v>
      </c>
      <c r="M83" s="261"/>
      <c r="N83" s="261"/>
      <c r="O83" s="261"/>
      <c r="P83" s="261"/>
      <c r="Q83" s="261"/>
      <c r="R83" s="262"/>
      <c r="S83" s="263">
        <v>55770.75</v>
      </c>
      <c r="T83" s="264"/>
      <c r="U83" s="264"/>
      <c r="V83" s="264"/>
      <c r="W83" s="264"/>
      <c r="X83" s="265"/>
      <c r="Y83" s="161">
        <v>1.88</v>
      </c>
      <c r="Z83" s="162"/>
      <c r="AA83" s="163"/>
    </row>
    <row r="84" spans="1:27" ht="10.35" customHeight="1" x14ac:dyDescent="0.2">
      <c r="A84" s="152"/>
      <c r="B84" s="153"/>
      <c r="C84" s="153"/>
      <c r="D84" s="153"/>
      <c r="E84" s="153"/>
      <c r="F84" s="153"/>
      <c r="G84" s="153"/>
      <c r="H84" s="153"/>
      <c r="I84" s="153"/>
      <c r="J84" s="153"/>
      <c r="K84" s="154"/>
      <c r="L84" s="260"/>
      <c r="M84" s="261"/>
      <c r="N84" s="261"/>
      <c r="O84" s="261"/>
      <c r="P84" s="261"/>
      <c r="Q84" s="261"/>
      <c r="R84" s="262"/>
      <c r="S84" s="263"/>
      <c r="T84" s="264"/>
      <c r="U84" s="264"/>
      <c r="V84" s="264"/>
      <c r="W84" s="264"/>
      <c r="X84" s="265"/>
      <c r="Y84" s="161"/>
      <c r="Z84" s="162"/>
      <c r="AA84" s="163"/>
    </row>
    <row r="85" spans="1:27" ht="10.35" customHeight="1" x14ac:dyDescent="0.2">
      <c r="A85" s="196" t="s">
        <v>55</v>
      </c>
      <c r="B85" s="197"/>
      <c r="C85" s="197"/>
      <c r="D85" s="197"/>
      <c r="E85" s="197"/>
      <c r="F85" s="197"/>
      <c r="G85" s="197"/>
      <c r="H85" s="197"/>
      <c r="I85" s="197"/>
      <c r="J85" s="197"/>
      <c r="K85" s="198"/>
      <c r="L85" s="266">
        <v>100</v>
      </c>
      <c r="M85" s="267"/>
      <c r="N85" s="267"/>
      <c r="O85" s="267"/>
      <c r="P85" s="267"/>
      <c r="Q85" s="267"/>
      <c r="R85" s="268"/>
      <c r="S85" s="182">
        <v>1521321.56</v>
      </c>
      <c r="T85" s="183"/>
      <c r="U85" s="183"/>
      <c r="V85" s="183"/>
      <c r="W85" s="183"/>
      <c r="X85" s="184"/>
      <c r="Y85" s="269">
        <v>51.39</v>
      </c>
      <c r="Z85" s="270"/>
      <c r="AA85" s="271"/>
    </row>
    <row r="86" spans="1:27" ht="11.45" customHeight="1" x14ac:dyDescent="0.2">
      <c r="A86" s="164" t="s">
        <v>56</v>
      </c>
      <c r="B86" s="164"/>
      <c r="C86" s="164"/>
      <c r="D86" s="164"/>
      <c r="E86" s="164"/>
      <c r="F86" s="164"/>
      <c r="G86" s="164"/>
      <c r="H86" s="164"/>
      <c r="I86" s="164"/>
      <c r="J86" s="164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</row>
  </sheetData>
  <mergeCells count="311">
    <mergeCell ref="A1:C3"/>
    <mergeCell ref="D1:R1"/>
    <mergeCell ref="S1:AA1"/>
    <mergeCell ref="D2:R2"/>
    <mergeCell ref="S2:AA2"/>
    <mergeCell ref="D3:R3"/>
    <mergeCell ref="S3:AA3"/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A50:AA50"/>
    <mergeCell ref="A51:X51"/>
    <mergeCell ref="Y51:AA51"/>
    <mergeCell ref="A52:AA52"/>
    <mergeCell ref="A53:AA53"/>
    <mergeCell ref="A54:C54"/>
    <mergeCell ref="D54:J54"/>
    <mergeCell ref="K54:L54"/>
    <mergeCell ref="M54:O54"/>
    <mergeCell ref="P54:U54"/>
    <mergeCell ref="Z56:AA56"/>
    <mergeCell ref="A57:C57"/>
    <mergeCell ref="D57:J57"/>
    <mergeCell ref="K57:L57"/>
    <mergeCell ref="M57:O57"/>
    <mergeCell ref="P57:U57"/>
    <mergeCell ref="V57:Y57"/>
    <mergeCell ref="Z57:AA57"/>
    <mergeCell ref="V54:Y54"/>
    <mergeCell ref="Z54:AA54"/>
    <mergeCell ref="A55:C55"/>
    <mergeCell ref="D55:AA55"/>
    <mergeCell ref="A56:C56"/>
    <mergeCell ref="D56:J56"/>
    <mergeCell ref="K56:L56"/>
    <mergeCell ref="M56:O56"/>
    <mergeCell ref="P56:U56"/>
    <mergeCell ref="V56:Y56"/>
    <mergeCell ref="Z58:AA58"/>
    <mergeCell ref="A59:AA59"/>
    <mergeCell ref="A60:X60"/>
    <mergeCell ref="Y60:AA60"/>
    <mergeCell ref="A61:AA61"/>
    <mergeCell ref="A62:X62"/>
    <mergeCell ref="Y62:AA62"/>
    <mergeCell ref="A58:C58"/>
    <mergeCell ref="D58:J58"/>
    <mergeCell ref="K58:L58"/>
    <mergeCell ref="M58:O58"/>
    <mergeCell ref="P58:U58"/>
    <mergeCell ref="V58:Y58"/>
    <mergeCell ref="A66:B66"/>
    <mergeCell ref="C66:AA66"/>
    <mergeCell ref="A67:B67"/>
    <mergeCell ref="C67:AA67"/>
    <mergeCell ref="A68:B68"/>
    <mergeCell ref="C68:AA68"/>
    <mergeCell ref="A63:AA63"/>
    <mergeCell ref="A64:B64"/>
    <mergeCell ref="C64:AA64"/>
    <mergeCell ref="A65:B65"/>
    <mergeCell ref="C65:T65"/>
    <mergeCell ref="U65:AA65"/>
    <mergeCell ref="A72:B72"/>
    <mergeCell ref="C72:T72"/>
    <mergeCell ref="U72:AA72"/>
    <mergeCell ref="A73:B73"/>
    <mergeCell ref="C73:AA73"/>
    <mergeCell ref="A74:AA74"/>
    <mergeCell ref="A69:B69"/>
    <mergeCell ref="C69:AA69"/>
    <mergeCell ref="A70:B70"/>
    <mergeCell ref="C70:AA70"/>
    <mergeCell ref="A71:B71"/>
    <mergeCell ref="C71:AA71"/>
    <mergeCell ref="A78:K78"/>
    <mergeCell ref="L78:R78"/>
    <mergeCell ref="S78:X78"/>
    <mergeCell ref="Y78:AA78"/>
    <mergeCell ref="A79:K80"/>
    <mergeCell ref="L79:R80"/>
    <mergeCell ref="S79:X80"/>
    <mergeCell ref="Y79:AA80"/>
    <mergeCell ref="A75:AA75"/>
    <mergeCell ref="A76:AA76"/>
    <mergeCell ref="A77:K77"/>
    <mergeCell ref="L77:R77"/>
    <mergeCell ref="S77:X77"/>
    <mergeCell ref="Y77:AA77"/>
    <mergeCell ref="A85:K85"/>
    <mergeCell ref="L85:R85"/>
    <mergeCell ref="S85:X85"/>
    <mergeCell ref="Y85:AA85"/>
    <mergeCell ref="A86:J86"/>
    <mergeCell ref="K86:AA86"/>
    <mergeCell ref="A81:K82"/>
    <mergeCell ref="L81:R82"/>
    <mergeCell ref="S81:X82"/>
    <mergeCell ref="Y81:AA82"/>
    <mergeCell ref="A83:K84"/>
    <mergeCell ref="L83:R84"/>
    <mergeCell ref="S83:X84"/>
    <mergeCell ref="Y83:AA84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1BADA-D579-4163-9F0C-3751A8DEC47C}">
  <dimension ref="A1:AC83"/>
  <sheetViews>
    <sheetView topLeftCell="A7" zoomScaleNormal="100" workbookViewId="0">
      <selection activeCell="P40" sqref="P40:U40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253"/>
      <c r="B1" s="253"/>
      <c r="C1" s="253"/>
      <c r="D1" s="176" t="s">
        <v>0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 t="s">
        <v>148</v>
      </c>
      <c r="T1" s="177"/>
      <c r="U1" s="177"/>
      <c r="V1" s="177"/>
      <c r="W1" s="177"/>
      <c r="X1" s="177"/>
      <c r="Y1" s="177"/>
      <c r="Z1" s="177"/>
      <c r="AA1" s="177"/>
    </row>
    <row r="2" spans="1:29" ht="10.35" customHeight="1" x14ac:dyDescent="0.2">
      <c r="A2" s="253"/>
      <c r="B2" s="254"/>
      <c r="C2" s="253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  <c r="T2" s="177"/>
      <c r="U2" s="177"/>
      <c r="V2" s="177"/>
      <c r="W2" s="177"/>
      <c r="X2" s="177"/>
      <c r="Y2" s="177"/>
      <c r="Z2" s="177"/>
      <c r="AA2" s="177"/>
      <c r="AC2" s="130" t="s">
        <v>1</v>
      </c>
    </row>
    <row r="3" spans="1:29" ht="10.35" customHeight="1" x14ac:dyDescent="0.2">
      <c r="A3" s="254"/>
      <c r="B3" s="254"/>
      <c r="C3" s="254"/>
      <c r="D3" s="255" t="s">
        <v>2</v>
      </c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6"/>
      <c r="T3" s="256"/>
      <c r="U3" s="256"/>
      <c r="V3" s="256"/>
      <c r="W3" s="256"/>
      <c r="X3" s="256"/>
      <c r="Y3" s="256"/>
      <c r="Z3" s="256"/>
      <c r="AA3" s="256"/>
    </row>
    <row r="4" spans="1:29" ht="10.9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9" ht="10.35" customHeight="1" x14ac:dyDescent="0.2">
      <c r="A5" s="176" t="s">
        <v>3</v>
      </c>
      <c r="B5" s="176"/>
      <c r="C5" s="176" t="s">
        <v>103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7"/>
      <c r="V5" s="176"/>
      <c r="W5" s="176"/>
      <c r="X5" s="176"/>
      <c r="Y5" s="176"/>
      <c r="Z5" s="176"/>
      <c r="AA5" s="176"/>
    </row>
    <row r="6" spans="1:29" ht="10.35" customHeight="1" x14ac:dyDescent="0.2">
      <c r="A6" s="176" t="s">
        <v>4</v>
      </c>
      <c r="B6" s="176"/>
      <c r="C6" s="176" t="s">
        <v>149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7" t="s">
        <v>126</v>
      </c>
      <c r="V6" s="177"/>
      <c r="W6" s="177"/>
      <c r="X6" s="177"/>
      <c r="Y6" s="177"/>
      <c r="Z6" s="177"/>
      <c r="AA6" s="177"/>
    </row>
    <row r="7" spans="1:29" ht="20.45" customHeight="1" x14ac:dyDescent="0.2">
      <c r="A7" s="176" t="s">
        <v>5</v>
      </c>
      <c r="B7" s="176"/>
      <c r="C7" s="176" t="s">
        <v>150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7"/>
      <c r="V7" s="176"/>
      <c r="W7" s="176"/>
      <c r="X7" s="176"/>
      <c r="Y7" s="176"/>
      <c r="Z7" s="176"/>
      <c r="AA7" s="176"/>
    </row>
    <row r="8" spans="1:29" ht="10.35" customHeight="1" x14ac:dyDescent="0.2">
      <c r="A8" s="176" t="s">
        <v>6</v>
      </c>
      <c r="B8" s="176"/>
      <c r="C8" s="176" t="s">
        <v>151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7"/>
      <c r="V8" s="176"/>
      <c r="W8" s="176"/>
      <c r="X8" s="176"/>
      <c r="Y8" s="176"/>
      <c r="Z8" s="176"/>
      <c r="AA8" s="176"/>
    </row>
    <row r="9" spans="1:29" ht="10.35" customHeight="1" x14ac:dyDescent="0.2">
      <c r="A9" s="176" t="s">
        <v>7</v>
      </c>
      <c r="B9" s="176"/>
      <c r="C9" s="176" t="s">
        <v>8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7"/>
      <c r="V9" s="176"/>
      <c r="W9" s="176"/>
      <c r="X9" s="176"/>
      <c r="Y9" s="176"/>
      <c r="Z9" s="176"/>
      <c r="AA9" s="176"/>
    </row>
    <row r="10" spans="1:29" ht="10.35" customHeight="1" x14ac:dyDescent="0.2">
      <c r="A10" s="176" t="s">
        <v>9</v>
      </c>
      <c r="B10" s="176"/>
      <c r="C10" s="176" t="s">
        <v>10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7"/>
      <c r="V10" s="176"/>
      <c r="W10" s="176"/>
      <c r="X10" s="176"/>
      <c r="Y10" s="176"/>
      <c r="Z10" s="176"/>
      <c r="AA10" s="176"/>
    </row>
    <row r="11" spans="1:29" ht="10.35" customHeight="1" x14ac:dyDescent="0.2">
      <c r="A11" s="176" t="s">
        <v>11</v>
      </c>
      <c r="B11" s="176"/>
      <c r="C11" s="176" t="s">
        <v>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7"/>
      <c r="V11" s="176"/>
      <c r="W11" s="176"/>
      <c r="X11" s="176"/>
      <c r="Y11" s="176"/>
      <c r="Z11" s="176"/>
      <c r="AA11" s="176"/>
    </row>
    <row r="12" spans="1:29" ht="10.35" customHeight="1" x14ac:dyDescent="0.2">
      <c r="A12" s="176" t="s">
        <v>12</v>
      </c>
      <c r="B12" s="176"/>
      <c r="C12" s="176" t="s">
        <v>152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7"/>
      <c r="V12" s="176"/>
      <c r="W12" s="176"/>
      <c r="X12" s="176"/>
      <c r="Y12" s="176"/>
      <c r="Z12" s="176"/>
      <c r="AA12" s="176"/>
    </row>
    <row r="13" spans="1:29" ht="10.35" customHeight="1" x14ac:dyDescent="0.2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7" t="s">
        <v>130</v>
      </c>
      <c r="V13" s="177"/>
      <c r="W13" s="177"/>
      <c r="X13" s="177"/>
      <c r="Y13" s="177"/>
      <c r="Z13" s="177"/>
      <c r="AA13" s="177"/>
    </row>
    <row r="14" spans="1:29" ht="10.35" customHeight="1" x14ac:dyDescent="0.2">
      <c r="A14" s="176" t="s">
        <v>102</v>
      </c>
      <c r="B14" s="176"/>
      <c r="C14" s="176" t="s">
        <v>104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7"/>
      <c r="V14" s="176"/>
      <c r="W14" s="176"/>
      <c r="X14" s="176"/>
      <c r="Y14" s="176"/>
      <c r="Z14" s="176"/>
      <c r="AA14" s="176"/>
    </row>
    <row r="15" spans="1:29" ht="10.9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</row>
    <row r="16" spans="1:29" ht="10.9" customHeight="1" x14ac:dyDescent="0.2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</row>
    <row r="17" spans="1:27" ht="10.9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</row>
    <row r="18" spans="1:27" ht="10.9" customHeight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</row>
    <row r="19" spans="1:27" ht="10.35" customHeight="1" x14ac:dyDescent="0.2">
      <c r="A19" s="167" t="s">
        <v>13</v>
      </c>
      <c r="B19" s="168"/>
      <c r="C19" s="169"/>
      <c r="D19" s="167" t="s">
        <v>14</v>
      </c>
      <c r="E19" s="168"/>
      <c r="F19" s="168"/>
      <c r="G19" s="168"/>
      <c r="H19" s="168"/>
      <c r="I19" s="168"/>
      <c r="J19" s="169"/>
      <c r="K19" s="170" t="s">
        <v>15</v>
      </c>
      <c r="L19" s="172"/>
      <c r="M19" s="185" t="s">
        <v>16</v>
      </c>
      <c r="N19" s="186"/>
      <c r="O19" s="187"/>
      <c r="P19" s="170" t="s">
        <v>17</v>
      </c>
      <c r="Q19" s="171"/>
      <c r="R19" s="171"/>
      <c r="S19" s="171"/>
      <c r="T19" s="171"/>
      <c r="U19" s="172"/>
      <c r="V19" s="170" t="s">
        <v>18</v>
      </c>
      <c r="W19" s="171"/>
      <c r="X19" s="171"/>
      <c r="Y19" s="172"/>
      <c r="Z19" s="170" t="s">
        <v>19</v>
      </c>
      <c r="AA19" s="172"/>
    </row>
    <row r="20" spans="1:27" ht="10.35" customHeight="1" x14ac:dyDescent="0.2">
      <c r="A20" s="188"/>
      <c r="B20" s="189"/>
      <c r="C20" s="190"/>
      <c r="D20" s="188" t="s">
        <v>58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90"/>
    </row>
    <row r="21" spans="1:27" ht="20.45" customHeight="1" x14ac:dyDescent="0.2">
      <c r="A21" s="193">
        <v>42000</v>
      </c>
      <c r="B21" s="194"/>
      <c r="C21" s="195"/>
      <c r="D21" s="196" t="s">
        <v>50</v>
      </c>
      <c r="E21" s="197"/>
      <c r="F21" s="197"/>
      <c r="G21" s="197"/>
      <c r="H21" s="197"/>
      <c r="I21" s="197"/>
      <c r="J21" s="198"/>
      <c r="K21" s="199">
        <v>27.21</v>
      </c>
      <c r="L21" s="200"/>
      <c r="M21" s="201" t="s">
        <v>49</v>
      </c>
      <c r="N21" s="202"/>
      <c r="O21" s="203"/>
      <c r="P21" s="212">
        <v>1</v>
      </c>
      <c r="Q21" s="213"/>
      <c r="R21" s="213"/>
      <c r="S21" s="213"/>
      <c r="T21" s="213"/>
      <c r="U21" s="214"/>
      <c r="V21" s="239">
        <v>114126.18</v>
      </c>
      <c r="W21" s="252"/>
      <c r="X21" s="252"/>
      <c r="Y21" s="240"/>
      <c r="Z21" s="239">
        <v>114126.18</v>
      </c>
      <c r="AA21" s="240"/>
    </row>
    <row r="22" spans="1:27" ht="20.45" customHeight="1" x14ac:dyDescent="0.2">
      <c r="A22" s="193">
        <v>42301</v>
      </c>
      <c r="B22" s="194"/>
      <c r="C22" s="195"/>
      <c r="D22" s="196" t="s">
        <v>48</v>
      </c>
      <c r="E22" s="197"/>
      <c r="F22" s="197"/>
      <c r="G22" s="197"/>
      <c r="H22" s="197"/>
      <c r="I22" s="197"/>
      <c r="J22" s="198"/>
      <c r="K22" s="199">
        <v>27.21</v>
      </c>
      <c r="L22" s="200"/>
      <c r="M22" s="201" t="s">
        <v>49</v>
      </c>
      <c r="N22" s="202"/>
      <c r="O22" s="203"/>
      <c r="P22" s="212">
        <v>1</v>
      </c>
      <c r="Q22" s="213"/>
      <c r="R22" s="213"/>
      <c r="S22" s="213"/>
      <c r="T22" s="213"/>
      <c r="U22" s="214"/>
      <c r="V22" s="210">
        <v>21399.34</v>
      </c>
      <c r="W22" s="251"/>
      <c r="X22" s="251"/>
      <c r="Y22" s="211"/>
      <c r="Z22" s="210">
        <v>21399.34</v>
      </c>
      <c r="AA22" s="211"/>
    </row>
    <row r="23" spans="1:27" ht="10.9" customHeight="1" x14ac:dyDescent="0.2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</row>
    <row r="24" spans="1:27" ht="10.35" customHeight="1" x14ac:dyDescent="0.2">
      <c r="A24" s="177" t="s">
        <v>42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248">
        <v>135525.51999999999</v>
      </c>
      <c r="Z24" s="249"/>
      <c r="AA24" s="250"/>
    </row>
    <row r="25" spans="1:27" ht="10.9" customHeight="1" x14ac:dyDescent="0.2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</row>
    <row r="26" spans="1:27" ht="10.9" customHeight="1" x14ac:dyDescent="0.2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</row>
    <row r="27" spans="1:27" ht="10.35" customHeight="1" x14ac:dyDescent="0.2">
      <c r="A27" s="167" t="s">
        <v>13</v>
      </c>
      <c r="B27" s="168"/>
      <c r="C27" s="169"/>
      <c r="D27" s="167" t="s">
        <v>14</v>
      </c>
      <c r="E27" s="168"/>
      <c r="F27" s="168"/>
      <c r="G27" s="168"/>
      <c r="H27" s="168"/>
      <c r="I27" s="168"/>
      <c r="J27" s="169"/>
      <c r="K27" s="170" t="s">
        <v>15</v>
      </c>
      <c r="L27" s="172"/>
      <c r="M27" s="185" t="s">
        <v>16</v>
      </c>
      <c r="N27" s="186"/>
      <c r="O27" s="187"/>
      <c r="P27" s="170" t="s">
        <v>17</v>
      </c>
      <c r="Q27" s="171"/>
      <c r="R27" s="171"/>
      <c r="S27" s="171"/>
      <c r="T27" s="171"/>
      <c r="U27" s="172"/>
      <c r="V27" s="170" t="s">
        <v>18</v>
      </c>
      <c r="W27" s="171"/>
      <c r="X27" s="171"/>
      <c r="Y27" s="172"/>
      <c r="Z27" s="170" t="s">
        <v>19</v>
      </c>
      <c r="AA27" s="172"/>
    </row>
    <row r="28" spans="1:27" ht="10.35" customHeight="1" x14ac:dyDescent="0.2">
      <c r="A28" s="188"/>
      <c r="B28" s="189"/>
      <c r="C28" s="190"/>
      <c r="D28" s="188" t="s">
        <v>20</v>
      </c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90"/>
    </row>
    <row r="29" spans="1:27" ht="30.75" customHeight="1" x14ac:dyDescent="0.2">
      <c r="A29" s="193">
        <v>40001</v>
      </c>
      <c r="B29" s="194"/>
      <c r="C29" s="195"/>
      <c r="D29" s="196" t="s">
        <v>21</v>
      </c>
      <c r="E29" s="197"/>
      <c r="F29" s="197"/>
      <c r="G29" s="197"/>
      <c r="H29" s="197"/>
      <c r="I29" s="197"/>
      <c r="J29" s="198"/>
      <c r="K29" s="199">
        <v>27.21</v>
      </c>
      <c r="L29" s="200"/>
      <c r="M29" s="201" t="s">
        <v>22</v>
      </c>
      <c r="N29" s="202"/>
      <c r="O29" s="203"/>
      <c r="P29" s="244">
        <v>48.57</v>
      </c>
      <c r="Q29" s="245"/>
      <c r="R29" s="245"/>
      <c r="S29" s="245"/>
      <c r="T29" s="245"/>
      <c r="U29" s="246"/>
      <c r="V29" s="207">
        <v>0.68</v>
      </c>
      <c r="W29" s="208"/>
      <c r="X29" s="208"/>
      <c r="Y29" s="209"/>
      <c r="Z29" s="199">
        <v>33.020000000000003</v>
      </c>
      <c r="AA29" s="200"/>
    </row>
    <row r="30" spans="1:27" ht="10.35" customHeight="1" x14ac:dyDescent="0.2">
      <c r="A30" s="193">
        <v>40305</v>
      </c>
      <c r="B30" s="194"/>
      <c r="C30" s="195"/>
      <c r="D30" s="196" t="s">
        <v>23</v>
      </c>
      <c r="E30" s="197"/>
      <c r="F30" s="197"/>
      <c r="G30" s="197"/>
      <c r="H30" s="197"/>
      <c r="I30" s="197"/>
      <c r="J30" s="198"/>
      <c r="K30" s="199">
        <v>27.21</v>
      </c>
      <c r="L30" s="200"/>
      <c r="M30" s="201" t="s">
        <v>22</v>
      </c>
      <c r="N30" s="202"/>
      <c r="O30" s="203"/>
      <c r="P30" s="244">
        <v>48.57</v>
      </c>
      <c r="Q30" s="245"/>
      <c r="R30" s="245"/>
      <c r="S30" s="245"/>
      <c r="T30" s="245"/>
      <c r="U30" s="246"/>
      <c r="V30" s="207">
        <v>0.5</v>
      </c>
      <c r="W30" s="208"/>
      <c r="X30" s="208"/>
      <c r="Y30" s="209"/>
      <c r="Z30" s="199">
        <v>24.28</v>
      </c>
      <c r="AA30" s="200"/>
    </row>
    <row r="31" spans="1:27" ht="20.45" customHeight="1" x14ac:dyDescent="0.2">
      <c r="A31" s="193">
        <v>44100</v>
      </c>
      <c r="B31" s="194"/>
      <c r="C31" s="195"/>
      <c r="D31" s="196" t="s">
        <v>24</v>
      </c>
      <c r="E31" s="197"/>
      <c r="F31" s="197"/>
      <c r="G31" s="197"/>
      <c r="H31" s="197"/>
      <c r="I31" s="197"/>
      <c r="J31" s="198"/>
      <c r="K31" s="199">
        <v>27.21</v>
      </c>
      <c r="L31" s="200"/>
      <c r="M31" s="201" t="s">
        <v>25</v>
      </c>
      <c r="N31" s="202"/>
      <c r="O31" s="203"/>
      <c r="P31" s="244">
        <v>29.141999999999999</v>
      </c>
      <c r="Q31" s="245"/>
      <c r="R31" s="245"/>
      <c r="S31" s="245"/>
      <c r="T31" s="245"/>
      <c r="U31" s="246"/>
      <c r="V31" s="207">
        <v>9.42</v>
      </c>
      <c r="W31" s="208"/>
      <c r="X31" s="208"/>
      <c r="Y31" s="209"/>
      <c r="Z31" s="216">
        <v>274.51</v>
      </c>
      <c r="AA31" s="217"/>
    </row>
    <row r="32" spans="1:27" ht="20.45" customHeight="1" x14ac:dyDescent="0.2">
      <c r="A32" s="193">
        <v>44102</v>
      </c>
      <c r="B32" s="194"/>
      <c r="C32" s="195"/>
      <c r="D32" s="196" t="s">
        <v>26</v>
      </c>
      <c r="E32" s="197"/>
      <c r="F32" s="197"/>
      <c r="G32" s="197"/>
      <c r="H32" s="197"/>
      <c r="I32" s="197"/>
      <c r="J32" s="198"/>
      <c r="K32" s="199">
        <v>27.21</v>
      </c>
      <c r="L32" s="200"/>
      <c r="M32" s="201" t="s">
        <v>27</v>
      </c>
      <c r="N32" s="202"/>
      <c r="O32" s="203"/>
      <c r="P32" s="241">
        <v>131.13900000000001</v>
      </c>
      <c r="Q32" s="242"/>
      <c r="R32" s="242"/>
      <c r="S32" s="242"/>
      <c r="T32" s="242"/>
      <c r="U32" s="243"/>
      <c r="V32" s="207">
        <v>3.34</v>
      </c>
      <c r="W32" s="208"/>
      <c r="X32" s="208"/>
      <c r="Y32" s="209"/>
      <c r="Z32" s="216">
        <v>438</v>
      </c>
      <c r="AA32" s="217"/>
    </row>
    <row r="33" spans="1:27" ht="20.45" customHeight="1" x14ac:dyDescent="0.2">
      <c r="A33" s="193">
        <v>44151</v>
      </c>
      <c r="B33" s="194"/>
      <c r="C33" s="195"/>
      <c r="D33" s="196" t="s">
        <v>28</v>
      </c>
      <c r="E33" s="197"/>
      <c r="F33" s="197"/>
      <c r="G33" s="197"/>
      <c r="H33" s="197"/>
      <c r="I33" s="197"/>
      <c r="J33" s="198"/>
      <c r="K33" s="199">
        <v>27.21</v>
      </c>
      <c r="L33" s="200"/>
      <c r="M33" s="201" t="s">
        <v>25</v>
      </c>
      <c r="N33" s="202"/>
      <c r="O33" s="203"/>
      <c r="P33" s="244">
        <v>23.314</v>
      </c>
      <c r="Q33" s="245"/>
      <c r="R33" s="245"/>
      <c r="S33" s="245"/>
      <c r="T33" s="245"/>
      <c r="U33" s="246"/>
      <c r="V33" s="199">
        <v>77.61</v>
      </c>
      <c r="W33" s="247"/>
      <c r="X33" s="247"/>
      <c r="Y33" s="200"/>
      <c r="Z33" s="191">
        <v>1809.39</v>
      </c>
      <c r="AA33" s="192"/>
    </row>
    <row r="34" spans="1:27" ht="10.35" customHeight="1" x14ac:dyDescent="0.2">
      <c r="A34" s="193">
        <v>44201</v>
      </c>
      <c r="B34" s="194"/>
      <c r="C34" s="195"/>
      <c r="D34" s="196" t="s">
        <v>29</v>
      </c>
      <c r="E34" s="197"/>
      <c r="F34" s="197"/>
      <c r="G34" s="197"/>
      <c r="H34" s="197"/>
      <c r="I34" s="197"/>
      <c r="J34" s="198"/>
      <c r="K34" s="199">
        <v>27.21</v>
      </c>
      <c r="L34" s="200"/>
      <c r="M34" s="201" t="s">
        <v>22</v>
      </c>
      <c r="N34" s="202"/>
      <c r="O34" s="203"/>
      <c r="P34" s="218">
        <v>15154.329</v>
      </c>
      <c r="Q34" s="219"/>
      <c r="R34" s="219"/>
      <c r="S34" s="219"/>
      <c r="T34" s="219"/>
      <c r="U34" s="220"/>
      <c r="V34" s="207">
        <v>0.5</v>
      </c>
      <c r="W34" s="208"/>
      <c r="X34" s="208"/>
      <c r="Y34" s="209"/>
      <c r="Z34" s="191">
        <v>7577.16</v>
      </c>
      <c r="AA34" s="192"/>
    </row>
    <row r="35" spans="1:27" ht="20.45" customHeight="1" x14ac:dyDescent="0.2">
      <c r="A35" s="193">
        <v>40425</v>
      </c>
      <c r="B35" s="194"/>
      <c r="C35" s="195"/>
      <c r="D35" s="196" t="s">
        <v>30</v>
      </c>
      <c r="E35" s="197"/>
      <c r="F35" s="197"/>
      <c r="G35" s="197"/>
      <c r="H35" s="197"/>
      <c r="I35" s="197"/>
      <c r="J35" s="198"/>
      <c r="K35" s="199">
        <v>27.21</v>
      </c>
      <c r="L35" s="200"/>
      <c r="M35" s="201" t="s">
        <v>25</v>
      </c>
      <c r="N35" s="202"/>
      <c r="O35" s="203"/>
      <c r="P35" s="244">
        <v>46.627000000000002</v>
      </c>
      <c r="Q35" s="245"/>
      <c r="R35" s="245"/>
      <c r="S35" s="245"/>
      <c r="T35" s="245"/>
      <c r="U35" s="246"/>
      <c r="V35" s="199">
        <v>11.63</v>
      </c>
      <c r="W35" s="247"/>
      <c r="X35" s="247"/>
      <c r="Y35" s="200"/>
      <c r="Z35" s="216">
        <v>542.27</v>
      </c>
      <c r="AA35" s="217"/>
    </row>
    <row r="36" spans="1:27" ht="10.35" customHeight="1" x14ac:dyDescent="0.2">
      <c r="A36" s="193">
        <v>40430</v>
      </c>
      <c r="B36" s="194"/>
      <c r="C36" s="195"/>
      <c r="D36" s="196" t="s">
        <v>31</v>
      </c>
      <c r="E36" s="197"/>
      <c r="F36" s="197"/>
      <c r="G36" s="197"/>
      <c r="H36" s="197"/>
      <c r="I36" s="197"/>
      <c r="J36" s="198"/>
      <c r="K36" s="199">
        <v>27.21</v>
      </c>
      <c r="L36" s="200"/>
      <c r="M36" s="201" t="s">
        <v>27</v>
      </c>
      <c r="N36" s="202"/>
      <c r="O36" s="203"/>
      <c r="P36" s="241">
        <v>111.904</v>
      </c>
      <c r="Q36" s="242"/>
      <c r="R36" s="242"/>
      <c r="S36" s="242"/>
      <c r="T36" s="242"/>
      <c r="U36" s="243"/>
      <c r="V36" s="207">
        <v>3.42</v>
      </c>
      <c r="W36" s="208"/>
      <c r="X36" s="208"/>
      <c r="Y36" s="209"/>
      <c r="Z36" s="216">
        <v>382.71</v>
      </c>
      <c r="AA36" s="217"/>
    </row>
    <row r="37" spans="1:27" ht="20.45" customHeight="1" x14ac:dyDescent="0.2">
      <c r="A37" s="193">
        <v>44300</v>
      </c>
      <c r="B37" s="194"/>
      <c r="C37" s="195"/>
      <c r="D37" s="196" t="s">
        <v>32</v>
      </c>
      <c r="E37" s="197"/>
      <c r="F37" s="197"/>
      <c r="G37" s="197"/>
      <c r="H37" s="197"/>
      <c r="I37" s="197"/>
      <c r="J37" s="198"/>
      <c r="K37" s="199">
        <v>27.21</v>
      </c>
      <c r="L37" s="200"/>
      <c r="M37" s="201" t="s">
        <v>33</v>
      </c>
      <c r="N37" s="202"/>
      <c r="O37" s="203"/>
      <c r="P37" s="244">
        <v>16.023</v>
      </c>
      <c r="Q37" s="245"/>
      <c r="R37" s="245"/>
      <c r="S37" s="245"/>
      <c r="T37" s="245"/>
      <c r="U37" s="246"/>
      <c r="V37" s="207">
        <v>3.94</v>
      </c>
      <c r="W37" s="208"/>
      <c r="X37" s="208"/>
      <c r="Y37" s="209"/>
      <c r="Z37" s="199">
        <v>63.13</v>
      </c>
      <c r="AA37" s="200"/>
    </row>
    <row r="38" spans="1:27" ht="10.35" customHeight="1" x14ac:dyDescent="0.2">
      <c r="A38" s="193">
        <v>44200</v>
      </c>
      <c r="B38" s="194"/>
      <c r="C38" s="195"/>
      <c r="D38" s="196" t="s">
        <v>34</v>
      </c>
      <c r="E38" s="197"/>
      <c r="F38" s="197"/>
      <c r="G38" s="197"/>
      <c r="H38" s="197"/>
      <c r="I38" s="197"/>
      <c r="J38" s="198"/>
      <c r="K38" s="199">
        <v>27.21</v>
      </c>
      <c r="L38" s="200"/>
      <c r="M38" s="201" t="s">
        <v>22</v>
      </c>
      <c r="N38" s="202"/>
      <c r="O38" s="203"/>
      <c r="P38" s="241">
        <v>145.71100000000001</v>
      </c>
      <c r="Q38" s="242"/>
      <c r="R38" s="242"/>
      <c r="S38" s="242"/>
      <c r="T38" s="242"/>
      <c r="U38" s="243"/>
      <c r="V38" s="207">
        <v>0.62</v>
      </c>
      <c r="W38" s="208"/>
      <c r="X38" s="208"/>
      <c r="Y38" s="209"/>
      <c r="Z38" s="199">
        <v>90.34</v>
      </c>
      <c r="AA38" s="200"/>
    </row>
    <row r="39" spans="1:27" ht="10.35" customHeight="1" x14ac:dyDescent="0.2">
      <c r="A39" s="235">
        <v>1518</v>
      </c>
      <c r="B39" s="236"/>
      <c r="C39" s="237"/>
      <c r="D39" s="196" t="s">
        <v>105</v>
      </c>
      <c r="E39" s="197"/>
      <c r="F39" s="197"/>
      <c r="G39" s="197"/>
      <c r="H39" s="197"/>
      <c r="I39" s="197"/>
      <c r="J39" s="198"/>
      <c r="K39" s="199">
        <v>18.98</v>
      </c>
      <c r="L39" s="200"/>
      <c r="M39" s="201" t="s">
        <v>35</v>
      </c>
      <c r="N39" s="202"/>
      <c r="O39" s="203"/>
      <c r="P39" s="241">
        <v>930.24099999999999</v>
      </c>
      <c r="Q39" s="242"/>
      <c r="R39" s="242"/>
      <c r="S39" s="242"/>
      <c r="T39" s="242"/>
      <c r="U39" s="243"/>
      <c r="V39" s="216">
        <v>678.18</v>
      </c>
      <c r="W39" s="238"/>
      <c r="X39" s="238"/>
      <c r="Y39" s="217"/>
      <c r="Z39" s="239">
        <v>630870.84</v>
      </c>
      <c r="AA39" s="240"/>
    </row>
    <row r="40" spans="1:27" ht="20.45" customHeight="1" x14ac:dyDescent="0.2">
      <c r="A40" s="223" t="s">
        <v>106</v>
      </c>
      <c r="B40" s="224"/>
      <c r="C40" s="225"/>
      <c r="D40" s="223" t="s">
        <v>107</v>
      </c>
      <c r="E40" s="224"/>
      <c r="F40" s="224"/>
      <c r="G40" s="224"/>
      <c r="H40" s="224"/>
      <c r="I40" s="224"/>
      <c r="J40" s="225"/>
      <c r="K40" s="226">
        <v>27.21</v>
      </c>
      <c r="L40" s="227"/>
      <c r="M40" s="228" t="s">
        <v>25</v>
      </c>
      <c r="N40" s="229"/>
      <c r="O40" s="230"/>
      <c r="P40" s="231">
        <v>387.59899999999999</v>
      </c>
      <c r="Q40" s="232"/>
      <c r="R40" s="232"/>
      <c r="S40" s="232"/>
      <c r="T40" s="232"/>
      <c r="U40" s="233"/>
      <c r="V40" s="226">
        <v>47.6</v>
      </c>
      <c r="W40" s="234"/>
      <c r="X40" s="234"/>
      <c r="Y40" s="227"/>
      <c r="Z40" s="221">
        <v>18449.71</v>
      </c>
      <c r="AA40" s="222"/>
    </row>
    <row r="41" spans="1:27" ht="20.45" customHeight="1" x14ac:dyDescent="0.2">
      <c r="A41" s="193">
        <v>44303</v>
      </c>
      <c r="B41" s="194"/>
      <c r="C41" s="195"/>
      <c r="D41" s="196" t="s">
        <v>36</v>
      </c>
      <c r="E41" s="197"/>
      <c r="F41" s="197"/>
      <c r="G41" s="197"/>
      <c r="H41" s="197"/>
      <c r="I41" s="197"/>
      <c r="J41" s="198"/>
      <c r="K41" s="199">
        <v>27.21</v>
      </c>
      <c r="L41" s="200"/>
      <c r="M41" s="201" t="s">
        <v>37</v>
      </c>
      <c r="N41" s="202"/>
      <c r="O41" s="203"/>
      <c r="P41" s="212">
        <v>1.9239999999999999</v>
      </c>
      <c r="Q41" s="213"/>
      <c r="R41" s="213"/>
      <c r="S41" s="213"/>
      <c r="T41" s="213"/>
      <c r="U41" s="214"/>
      <c r="V41" s="207">
        <v>2.82</v>
      </c>
      <c r="W41" s="208"/>
      <c r="X41" s="208"/>
      <c r="Y41" s="209"/>
      <c r="Z41" s="207">
        <v>5.42</v>
      </c>
      <c r="AA41" s="209"/>
    </row>
    <row r="42" spans="1:27" ht="20.45" customHeight="1" x14ac:dyDescent="0.2">
      <c r="A42" s="193">
        <v>40450</v>
      </c>
      <c r="B42" s="194"/>
      <c r="C42" s="195"/>
      <c r="D42" s="196" t="s">
        <v>38</v>
      </c>
      <c r="E42" s="197"/>
      <c r="F42" s="197"/>
      <c r="G42" s="197"/>
      <c r="H42" s="197"/>
      <c r="I42" s="197"/>
      <c r="J42" s="198"/>
      <c r="K42" s="199">
        <v>27.21</v>
      </c>
      <c r="L42" s="200"/>
      <c r="M42" s="201" t="s">
        <v>33</v>
      </c>
      <c r="N42" s="202"/>
      <c r="O42" s="203"/>
      <c r="P42" s="241">
        <v>102.581</v>
      </c>
      <c r="Q42" s="242"/>
      <c r="R42" s="242"/>
      <c r="S42" s="242"/>
      <c r="T42" s="242"/>
      <c r="U42" s="243"/>
      <c r="V42" s="207">
        <v>0.9</v>
      </c>
      <c r="W42" s="208"/>
      <c r="X42" s="208"/>
      <c r="Y42" s="209"/>
      <c r="Z42" s="199">
        <v>92.32</v>
      </c>
      <c r="AA42" s="200"/>
    </row>
    <row r="43" spans="1:27" ht="20.45" customHeight="1" x14ac:dyDescent="0.2">
      <c r="A43" s="193">
        <v>40460</v>
      </c>
      <c r="B43" s="194"/>
      <c r="C43" s="195"/>
      <c r="D43" s="196" t="s">
        <v>108</v>
      </c>
      <c r="E43" s="197"/>
      <c r="F43" s="197"/>
      <c r="G43" s="197"/>
      <c r="H43" s="197"/>
      <c r="I43" s="197"/>
      <c r="J43" s="198"/>
      <c r="K43" s="199">
        <v>27.21</v>
      </c>
      <c r="L43" s="200"/>
      <c r="M43" s="201" t="s">
        <v>33</v>
      </c>
      <c r="N43" s="202"/>
      <c r="O43" s="203"/>
      <c r="P43" s="272">
        <v>106977.715</v>
      </c>
      <c r="Q43" s="273"/>
      <c r="R43" s="273"/>
      <c r="S43" s="273"/>
      <c r="T43" s="273"/>
      <c r="U43" s="274"/>
      <c r="V43" s="207">
        <v>0.97</v>
      </c>
      <c r="W43" s="208"/>
      <c r="X43" s="208"/>
      <c r="Y43" s="209"/>
      <c r="Z43" s="239">
        <v>103768.38</v>
      </c>
      <c r="AA43" s="240"/>
    </row>
    <row r="44" spans="1:27" ht="10.35" customHeight="1" x14ac:dyDescent="0.2">
      <c r="A44" s="193">
        <v>40510</v>
      </c>
      <c r="B44" s="194"/>
      <c r="C44" s="195"/>
      <c r="D44" s="196" t="s">
        <v>39</v>
      </c>
      <c r="E44" s="197"/>
      <c r="F44" s="197"/>
      <c r="G44" s="197"/>
      <c r="H44" s="197"/>
      <c r="I44" s="197"/>
      <c r="J44" s="198"/>
      <c r="K44" s="199">
        <v>18.98</v>
      </c>
      <c r="L44" s="200"/>
      <c r="M44" s="201" t="s">
        <v>40</v>
      </c>
      <c r="N44" s="202"/>
      <c r="O44" s="203"/>
      <c r="P44" s="212">
        <v>7.5750000000000002</v>
      </c>
      <c r="Q44" s="213"/>
      <c r="R44" s="213"/>
      <c r="S44" s="213"/>
      <c r="T44" s="213"/>
      <c r="U44" s="214"/>
      <c r="V44" s="191">
        <v>3906.89</v>
      </c>
      <c r="W44" s="215"/>
      <c r="X44" s="215"/>
      <c r="Y44" s="192"/>
      <c r="Z44" s="210">
        <v>29594.69</v>
      </c>
      <c r="AA44" s="211"/>
    </row>
    <row r="45" spans="1:27" ht="10.35" customHeight="1" x14ac:dyDescent="0.2">
      <c r="A45" s="193">
        <v>40485</v>
      </c>
      <c r="B45" s="194"/>
      <c r="C45" s="195"/>
      <c r="D45" s="196" t="s">
        <v>41</v>
      </c>
      <c r="E45" s="197"/>
      <c r="F45" s="197"/>
      <c r="G45" s="197"/>
      <c r="H45" s="197"/>
      <c r="I45" s="197"/>
      <c r="J45" s="198"/>
      <c r="K45" s="199">
        <v>18.98</v>
      </c>
      <c r="L45" s="200"/>
      <c r="M45" s="201" t="s">
        <v>35</v>
      </c>
      <c r="N45" s="202"/>
      <c r="O45" s="203"/>
      <c r="P45" s="212">
        <v>0.189</v>
      </c>
      <c r="Q45" s="213"/>
      <c r="R45" s="213"/>
      <c r="S45" s="213"/>
      <c r="T45" s="213"/>
      <c r="U45" s="214"/>
      <c r="V45" s="191">
        <v>3742.81</v>
      </c>
      <c r="W45" s="215"/>
      <c r="X45" s="215"/>
      <c r="Y45" s="192"/>
      <c r="Z45" s="216">
        <v>707.39</v>
      </c>
      <c r="AA45" s="217"/>
    </row>
    <row r="46" spans="1:27" ht="10.35" customHeight="1" x14ac:dyDescent="0.2">
      <c r="A46" s="193">
        <v>40530</v>
      </c>
      <c r="B46" s="194"/>
      <c r="C46" s="195"/>
      <c r="D46" s="196" t="s">
        <v>95</v>
      </c>
      <c r="E46" s="197"/>
      <c r="F46" s="197"/>
      <c r="G46" s="197"/>
      <c r="H46" s="197"/>
      <c r="I46" s="197"/>
      <c r="J46" s="198"/>
      <c r="K46" s="199">
        <v>27.21</v>
      </c>
      <c r="L46" s="200"/>
      <c r="M46" s="201" t="s">
        <v>37</v>
      </c>
      <c r="N46" s="202"/>
      <c r="O46" s="203"/>
      <c r="P46" s="204">
        <v>1086.96</v>
      </c>
      <c r="Q46" s="205"/>
      <c r="R46" s="205"/>
      <c r="S46" s="205"/>
      <c r="T46" s="205"/>
      <c r="U46" s="206"/>
      <c r="V46" s="207">
        <v>2.37</v>
      </c>
      <c r="W46" s="208"/>
      <c r="X46" s="208"/>
      <c r="Y46" s="209"/>
      <c r="Z46" s="191">
        <v>2576.09</v>
      </c>
      <c r="AA46" s="192"/>
    </row>
    <row r="47" spans="1:27" ht="20.45" customHeight="1" x14ac:dyDescent="0.2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</row>
    <row r="48" spans="1:27" ht="20.45" customHeight="1" x14ac:dyDescent="0.2">
      <c r="A48" s="177" t="s">
        <v>42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248">
        <v>797299.65</v>
      </c>
      <c r="Z48" s="249"/>
      <c r="AA48" s="250"/>
    </row>
    <row r="49" spans="1:27" ht="20.45" customHeight="1" x14ac:dyDescent="0.2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</row>
    <row r="50" spans="1:27" ht="10.9" customHeight="1" x14ac:dyDescent="0.2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</row>
    <row r="51" spans="1:27" ht="10.35" customHeight="1" x14ac:dyDescent="0.2">
      <c r="A51" s="167" t="s">
        <v>13</v>
      </c>
      <c r="B51" s="168"/>
      <c r="C51" s="169"/>
      <c r="D51" s="167" t="s">
        <v>14</v>
      </c>
      <c r="E51" s="168"/>
      <c r="F51" s="168"/>
      <c r="G51" s="168"/>
      <c r="H51" s="168"/>
      <c r="I51" s="168"/>
      <c r="J51" s="169"/>
      <c r="K51" s="170" t="s">
        <v>15</v>
      </c>
      <c r="L51" s="172"/>
      <c r="M51" s="185" t="s">
        <v>16</v>
      </c>
      <c r="N51" s="186"/>
      <c r="O51" s="187"/>
      <c r="P51" s="170" t="s">
        <v>17</v>
      </c>
      <c r="Q51" s="171"/>
      <c r="R51" s="171"/>
      <c r="S51" s="171"/>
      <c r="T51" s="171"/>
      <c r="U51" s="172"/>
      <c r="V51" s="170" t="s">
        <v>18</v>
      </c>
      <c r="W51" s="171"/>
      <c r="X51" s="171"/>
      <c r="Y51" s="172"/>
      <c r="Z51" s="170" t="s">
        <v>19</v>
      </c>
      <c r="AA51" s="172"/>
    </row>
    <row r="52" spans="1:27" ht="10.9" customHeight="1" x14ac:dyDescent="0.2">
      <c r="A52" s="188"/>
      <c r="B52" s="189"/>
      <c r="C52" s="190"/>
      <c r="D52" s="188" t="s">
        <v>43</v>
      </c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90"/>
    </row>
    <row r="53" spans="1:27" ht="10.9" customHeight="1" x14ac:dyDescent="0.2">
      <c r="A53" s="193">
        <v>40815</v>
      </c>
      <c r="B53" s="194"/>
      <c r="C53" s="195"/>
      <c r="D53" s="196" t="s">
        <v>46</v>
      </c>
      <c r="E53" s="197"/>
      <c r="F53" s="197"/>
      <c r="G53" s="197"/>
      <c r="H53" s="197"/>
      <c r="I53" s="197"/>
      <c r="J53" s="198"/>
      <c r="K53" s="199">
        <v>27.21</v>
      </c>
      <c r="L53" s="200"/>
      <c r="M53" s="201" t="s">
        <v>22</v>
      </c>
      <c r="N53" s="202"/>
      <c r="O53" s="203"/>
      <c r="P53" s="241">
        <v>206.89699999999999</v>
      </c>
      <c r="Q53" s="242"/>
      <c r="R53" s="242"/>
      <c r="S53" s="242"/>
      <c r="T53" s="242"/>
      <c r="U53" s="243"/>
      <c r="V53" s="199">
        <v>36.479999999999997</v>
      </c>
      <c r="W53" s="247"/>
      <c r="X53" s="247"/>
      <c r="Y53" s="200"/>
      <c r="Z53" s="191">
        <v>7547.6</v>
      </c>
      <c r="AA53" s="192"/>
    </row>
    <row r="54" spans="1:27" ht="10.35" customHeight="1" x14ac:dyDescent="0.2">
      <c r="A54" s="193">
        <v>42480</v>
      </c>
      <c r="B54" s="194"/>
      <c r="C54" s="195"/>
      <c r="D54" s="196" t="s">
        <v>47</v>
      </c>
      <c r="E54" s="197"/>
      <c r="F54" s="197"/>
      <c r="G54" s="197"/>
      <c r="H54" s="197"/>
      <c r="I54" s="197"/>
      <c r="J54" s="198"/>
      <c r="K54" s="199">
        <v>27.21</v>
      </c>
      <c r="L54" s="200"/>
      <c r="M54" s="201" t="s">
        <v>22</v>
      </c>
      <c r="N54" s="202"/>
      <c r="O54" s="203"/>
      <c r="P54" s="241">
        <v>913.38699999999994</v>
      </c>
      <c r="Q54" s="242"/>
      <c r="R54" s="242"/>
      <c r="S54" s="242"/>
      <c r="T54" s="242"/>
      <c r="U54" s="243"/>
      <c r="V54" s="207">
        <v>4.99</v>
      </c>
      <c r="W54" s="208"/>
      <c r="X54" s="208"/>
      <c r="Y54" s="209"/>
      <c r="Z54" s="191">
        <v>4557.8</v>
      </c>
      <c r="AA54" s="192"/>
    </row>
    <row r="55" spans="1:27" ht="10.35" customHeight="1" x14ac:dyDescent="0.2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</row>
    <row r="56" spans="1:27" ht="10.35" customHeight="1" x14ac:dyDescent="0.2">
      <c r="A56" s="177" t="s">
        <v>42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179">
        <v>12105.4</v>
      </c>
      <c r="Z56" s="180"/>
      <c r="AA56" s="181"/>
    </row>
    <row r="57" spans="1:27" ht="20.45" customHeight="1" x14ac:dyDescent="0.2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</row>
    <row r="58" spans="1:27" ht="10.35" customHeight="1" x14ac:dyDescent="0.2">
      <c r="A58" s="177" t="s">
        <v>51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248">
        <v>944930.57</v>
      </c>
      <c r="Z58" s="249"/>
      <c r="AA58" s="250"/>
    </row>
    <row r="59" spans="1:27" ht="10.9" customHeight="1" x14ac:dyDescent="0.2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</row>
    <row r="60" spans="1:27" ht="10.35" customHeight="1" x14ac:dyDescent="0.2">
      <c r="A60" s="176" t="s">
        <v>3</v>
      </c>
      <c r="B60" s="176"/>
      <c r="C60" s="176" t="s">
        <v>103</v>
      </c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7"/>
      <c r="V60" s="176"/>
      <c r="W60" s="176"/>
      <c r="X60" s="176"/>
      <c r="Y60" s="176"/>
      <c r="Z60" s="176"/>
      <c r="AA60" s="176"/>
    </row>
    <row r="61" spans="1:27" ht="10.9" customHeight="1" x14ac:dyDescent="0.2">
      <c r="A61" s="176" t="s">
        <v>4</v>
      </c>
      <c r="B61" s="176"/>
      <c r="C61" s="176" t="s">
        <v>149</v>
      </c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7" t="s">
        <v>126</v>
      </c>
      <c r="V61" s="177"/>
      <c r="W61" s="177"/>
      <c r="X61" s="177"/>
      <c r="Y61" s="177"/>
      <c r="Z61" s="177"/>
      <c r="AA61" s="177"/>
    </row>
    <row r="62" spans="1:27" ht="10.35" customHeight="1" x14ac:dyDescent="0.2">
      <c r="A62" s="176" t="s">
        <v>5</v>
      </c>
      <c r="B62" s="176"/>
      <c r="C62" s="176" t="s">
        <v>150</v>
      </c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7"/>
      <c r="V62" s="176"/>
      <c r="W62" s="176"/>
      <c r="X62" s="176"/>
      <c r="Y62" s="176"/>
      <c r="Z62" s="176"/>
      <c r="AA62" s="176"/>
    </row>
    <row r="63" spans="1:27" ht="10.9" customHeight="1" x14ac:dyDescent="0.2">
      <c r="A63" s="176" t="s">
        <v>6</v>
      </c>
      <c r="B63" s="176"/>
      <c r="C63" s="176" t="s">
        <v>151</v>
      </c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7"/>
      <c r="V63" s="176"/>
      <c r="W63" s="176"/>
      <c r="X63" s="176"/>
      <c r="Y63" s="176"/>
      <c r="Z63" s="176"/>
      <c r="AA63" s="176"/>
    </row>
    <row r="64" spans="1:27" ht="10.35" customHeight="1" x14ac:dyDescent="0.2">
      <c r="A64" s="176" t="s">
        <v>7</v>
      </c>
      <c r="B64" s="176"/>
      <c r="C64" s="176" t="s">
        <v>8</v>
      </c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7"/>
      <c r="V64" s="176"/>
      <c r="W64" s="176"/>
      <c r="X64" s="176"/>
      <c r="Y64" s="176"/>
      <c r="Z64" s="176"/>
      <c r="AA64" s="176"/>
    </row>
    <row r="65" spans="1:27" ht="10.35" customHeight="1" x14ac:dyDescent="0.2">
      <c r="A65" s="176" t="s">
        <v>9</v>
      </c>
      <c r="B65" s="176"/>
      <c r="C65" s="176" t="s">
        <v>10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7"/>
      <c r="V65" s="176"/>
      <c r="W65" s="176"/>
      <c r="X65" s="176"/>
      <c r="Y65" s="176"/>
      <c r="Z65" s="176"/>
      <c r="AA65" s="176"/>
    </row>
    <row r="66" spans="1:27" ht="20.45" customHeight="1" x14ac:dyDescent="0.2">
      <c r="A66" s="176" t="s">
        <v>11</v>
      </c>
      <c r="B66" s="176"/>
      <c r="C66" s="176" t="s">
        <v>8</v>
      </c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7"/>
      <c r="V66" s="176"/>
      <c r="W66" s="176"/>
      <c r="X66" s="176"/>
      <c r="Y66" s="176"/>
      <c r="Z66" s="176"/>
      <c r="AA66" s="176"/>
    </row>
    <row r="67" spans="1:27" ht="10.35" customHeight="1" x14ac:dyDescent="0.2">
      <c r="A67" s="176" t="s">
        <v>12</v>
      </c>
      <c r="B67" s="176"/>
      <c r="C67" s="176" t="s">
        <v>152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7"/>
      <c r="V67" s="176"/>
      <c r="W67" s="176"/>
      <c r="X67" s="176"/>
      <c r="Y67" s="176"/>
      <c r="Z67" s="176"/>
      <c r="AA67" s="176"/>
    </row>
    <row r="68" spans="1:27" ht="10.35" customHeight="1" x14ac:dyDescent="0.2">
      <c r="A68" s="176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7" t="s">
        <v>130</v>
      </c>
      <c r="V68" s="177"/>
      <c r="W68" s="177"/>
      <c r="X68" s="177"/>
      <c r="Y68" s="177"/>
      <c r="Z68" s="177"/>
      <c r="AA68" s="177"/>
    </row>
    <row r="69" spans="1:27" ht="10.35" customHeight="1" x14ac:dyDescent="0.2">
      <c r="A69" s="176" t="s">
        <v>102</v>
      </c>
      <c r="B69" s="176"/>
      <c r="C69" s="176" t="s">
        <v>104</v>
      </c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7"/>
      <c r="V69" s="176"/>
      <c r="W69" s="176"/>
      <c r="X69" s="176"/>
      <c r="Y69" s="176"/>
      <c r="Z69" s="176"/>
      <c r="AA69" s="176"/>
    </row>
    <row r="70" spans="1:27" ht="10.35" customHeight="1" x14ac:dyDescent="0.2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</row>
    <row r="71" spans="1:27" ht="10.35" customHeight="1" x14ac:dyDescent="0.2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</row>
    <row r="72" spans="1:27" ht="10.35" customHeight="1" x14ac:dyDescent="0.2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</row>
    <row r="73" spans="1:27" ht="10.35" customHeight="1" x14ac:dyDescent="0.2">
      <c r="A73" s="167" t="s">
        <v>52</v>
      </c>
      <c r="B73" s="168"/>
      <c r="C73" s="168"/>
      <c r="D73" s="168"/>
      <c r="E73" s="168"/>
      <c r="F73" s="168"/>
      <c r="G73" s="168"/>
      <c r="H73" s="168"/>
      <c r="I73" s="168"/>
      <c r="J73" s="168"/>
      <c r="K73" s="169"/>
      <c r="L73" s="170" t="s">
        <v>94</v>
      </c>
      <c r="M73" s="171"/>
      <c r="N73" s="171"/>
      <c r="O73" s="171"/>
      <c r="P73" s="171"/>
      <c r="Q73" s="171"/>
      <c r="R73" s="172"/>
      <c r="S73" s="170" t="s">
        <v>53</v>
      </c>
      <c r="T73" s="171"/>
      <c r="U73" s="171"/>
      <c r="V73" s="171"/>
      <c r="W73" s="171"/>
      <c r="X73" s="172"/>
      <c r="Y73" s="170" t="s">
        <v>54</v>
      </c>
      <c r="Z73" s="171"/>
      <c r="AA73" s="172"/>
    </row>
    <row r="74" spans="1:27" ht="10.9" customHeight="1" x14ac:dyDescent="0.2">
      <c r="A74" s="152"/>
      <c r="B74" s="153"/>
      <c r="C74" s="153"/>
      <c r="D74" s="153"/>
      <c r="E74" s="153"/>
      <c r="F74" s="153"/>
      <c r="G74" s="153"/>
      <c r="H74" s="153"/>
      <c r="I74" s="153"/>
      <c r="J74" s="153"/>
      <c r="K74" s="154"/>
      <c r="L74" s="173"/>
      <c r="M74" s="174"/>
      <c r="N74" s="174"/>
      <c r="O74" s="174"/>
      <c r="P74" s="174"/>
      <c r="Q74" s="174"/>
      <c r="R74" s="175"/>
      <c r="S74" s="173"/>
      <c r="T74" s="174"/>
      <c r="U74" s="174"/>
      <c r="V74" s="174"/>
      <c r="W74" s="174"/>
      <c r="X74" s="175"/>
      <c r="Y74" s="173"/>
      <c r="Z74" s="174"/>
      <c r="AA74" s="175"/>
    </row>
    <row r="75" spans="1:27" ht="10.9" customHeight="1" x14ac:dyDescent="0.2">
      <c r="A75" s="152" t="s">
        <v>58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4"/>
      <c r="L75" s="155">
        <v>14.3423</v>
      </c>
      <c r="M75" s="156"/>
      <c r="N75" s="156"/>
      <c r="O75" s="156"/>
      <c r="P75" s="156"/>
      <c r="Q75" s="156"/>
      <c r="R75" s="157"/>
      <c r="S75" s="158">
        <v>135525.51999999999</v>
      </c>
      <c r="T75" s="159"/>
      <c r="U75" s="159"/>
      <c r="V75" s="159"/>
      <c r="W75" s="159"/>
      <c r="X75" s="160"/>
      <c r="Y75" s="161">
        <v>9.3000000000000007</v>
      </c>
      <c r="Z75" s="162"/>
      <c r="AA75" s="163"/>
    </row>
    <row r="76" spans="1:27" ht="10.9" customHeight="1" x14ac:dyDescent="0.2">
      <c r="A76" s="152"/>
      <c r="B76" s="153"/>
      <c r="C76" s="153"/>
      <c r="D76" s="153"/>
      <c r="E76" s="153"/>
      <c r="F76" s="153"/>
      <c r="G76" s="153"/>
      <c r="H76" s="153"/>
      <c r="I76" s="153"/>
      <c r="J76" s="153"/>
      <c r="K76" s="154"/>
      <c r="L76" s="155"/>
      <c r="M76" s="156"/>
      <c r="N76" s="156"/>
      <c r="O76" s="156"/>
      <c r="P76" s="156"/>
      <c r="Q76" s="156"/>
      <c r="R76" s="157"/>
      <c r="S76" s="158"/>
      <c r="T76" s="159"/>
      <c r="U76" s="159"/>
      <c r="V76" s="159"/>
      <c r="W76" s="159"/>
      <c r="X76" s="160"/>
      <c r="Y76" s="161"/>
      <c r="Z76" s="162"/>
      <c r="AA76" s="163"/>
    </row>
    <row r="77" spans="1:27" ht="10.35" customHeight="1" x14ac:dyDescent="0.2">
      <c r="A77" s="152" t="s">
        <v>20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4"/>
      <c r="L77" s="155">
        <v>84.376599999999996</v>
      </c>
      <c r="M77" s="156"/>
      <c r="N77" s="156"/>
      <c r="O77" s="156"/>
      <c r="P77" s="156"/>
      <c r="Q77" s="156"/>
      <c r="R77" s="157"/>
      <c r="S77" s="158">
        <v>797299.65</v>
      </c>
      <c r="T77" s="159"/>
      <c r="U77" s="159"/>
      <c r="V77" s="159"/>
      <c r="W77" s="159"/>
      <c r="X77" s="160"/>
      <c r="Y77" s="257">
        <v>54.71</v>
      </c>
      <c r="Z77" s="258"/>
      <c r="AA77" s="259"/>
    </row>
    <row r="78" spans="1:27" ht="10.35" customHeight="1" x14ac:dyDescent="0.2">
      <c r="A78" s="152"/>
      <c r="B78" s="153"/>
      <c r="C78" s="153"/>
      <c r="D78" s="153"/>
      <c r="E78" s="153"/>
      <c r="F78" s="153"/>
      <c r="G78" s="153"/>
      <c r="H78" s="153"/>
      <c r="I78" s="153"/>
      <c r="J78" s="153"/>
      <c r="K78" s="154"/>
      <c r="L78" s="155"/>
      <c r="M78" s="156"/>
      <c r="N78" s="156"/>
      <c r="O78" s="156"/>
      <c r="P78" s="156"/>
      <c r="Q78" s="156"/>
      <c r="R78" s="157"/>
      <c r="S78" s="158"/>
      <c r="T78" s="159"/>
      <c r="U78" s="159"/>
      <c r="V78" s="159"/>
      <c r="W78" s="159"/>
      <c r="X78" s="160"/>
      <c r="Y78" s="257"/>
      <c r="Z78" s="258"/>
      <c r="AA78" s="259"/>
    </row>
    <row r="79" spans="1:27" ht="10.35" customHeight="1" x14ac:dyDescent="0.2">
      <c r="A79" s="152" t="s">
        <v>43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4"/>
      <c r="L79" s="260">
        <v>1.2810999999999999</v>
      </c>
      <c r="M79" s="261"/>
      <c r="N79" s="261"/>
      <c r="O79" s="261"/>
      <c r="P79" s="261"/>
      <c r="Q79" s="261"/>
      <c r="R79" s="262"/>
      <c r="S79" s="263">
        <v>12105.4</v>
      </c>
      <c r="T79" s="264"/>
      <c r="U79" s="264"/>
      <c r="V79" s="264"/>
      <c r="W79" s="264"/>
      <c r="X79" s="265"/>
      <c r="Y79" s="161">
        <v>0.83</v>
      </c>
      <c r="Z79" s="162"/>
      <c r="AA79" s="163"/>
    </row>
    <row r="80" spans="1:27" ht="10.35" customHeight="1" x14ac:dyDescent="0.2">
      <c r="A80" s="152"/>
      <c r="B80" s="153"/>
      <c r="C80" s="153"/>
      <c r="D80" s="153"/>
      <c r="E80" s="153"/>
      <c r="F80" s="153"/>
      <c r="G80" s="153"/>
      <c r="H80" s="153"/>
      <c r="I80" s="153"/>
      <c r="J80" s="153"/>
      <c r="K80" s="154"/>
      <c r="L80" s="260"/>
      <c r="M80" s="261"/>
      <c r="N80" s="261"/>
      <c r="O80" s="261"/>
      <c r="P80" s="261"/>
      <c r="Q80" s="261"/>
      <c r="R80" s="262"/>
      <c r="S80" s="263"/>
      <c r="T80" s="264"/>
      <c r="U80" s="264"/>
      <c r="V80" s="264"/>
      <c r="W80" s="264"/>
      <c r="X80" s="265"/>
      <c r="Y80" s="161"/>
      <c r="Z80" s="162"/>
      <c r="AA80" s="163"/>
    </row>
    <row r="81" spans="1:27" ht="10.35" customHeight="1" x14ac:dyDescent="0.2">
      <c r="A81" s="196" t="s">
        <v>55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8"/>
      <c r="L81" s="266">
        <v>100</v>
      </c>
      <c r="M81" s="267"/>
      <c r="N81" s="267"/>
      <c r="O81" s="267"/>
      <c r="P81" s="267"/>
      <c r="Q81" s="267"/>
      <c r="R81" s="268"/>
      <c r="S81" s="248">
        <v>944930.57</v>
      </c>
      <c r="T81" s="249"/>
      <c r="U81" s="249"/>
      <c r="V81" s="249"/>
      <c r="W81" s="249"/>
      <c r="X81" s="250"/>
      <c r="Y81" s="269">
        <v>64.84</v>
      </c>
      <c r="Z81" s="270"/>
      <c r="AA81" s="271"/>
    </row>
    <row r="82" spans="1:27" ht="10.35" customHeight="1" x14ac:dyDescent="0.2">
      <c r="A82" s="164" t="s">
        <v>56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</row>
    <row r="83" spans="1:27" ht="11.45" customHeight="1" x14ac:dyDescent="0.25">
      <c r="A83" s="322"/>
      <c r="B83" s="322"/>
      <c r="C83" s="322"/>
      <c r="D83" s="322"/>
      <c r="E83" s="322"/>
      <c r="F83" s="322"/>
      <c r="G83" s="322"/>
      <c r="H83" s="322"/>
      <c r="I83" s="322"/>
      <c r="J83" s="322"/>
      <c r="K83" s="322"/>
      <c r="L83" s="322"/>
      <c r="M83" s="322"/>
      <c r="N83" s="322"/>
      <c r="O83" s="322"/>
      <c r="P83" s="322"/>
      <c r="Q83" s="322"/>
      <c r="R83" s="322"/>
      <c r="S83" s="322"/>
      <c r="T83" s="322"/>
      <c r="U83" s="322"/>
      <c r="V83" s="322"/>
      <c r="W83" s="322"/>
      <c r="X83" s="322"/>
      <c r="Y83" s="322"/>
      <c r="Z83" s="322"/>
      <c r="AA83" s="322"/>
    </row>
  </sheetData>
  <mergeCells count="283">
    <mergeCell ref="A82:J82"/>
    <mergeCell ref="K82:AA82"/>
    <mergeCell ref="A58:X58"/>
    <mergeCell ref="Y58:AA58"/>
    <mergeCell ref="A59:AA59"/>
    <mergeCell ref="A60:B60"/>
    <mergeCell ref="C60:AA60"/>
    <mergeCell ref="C61:T61"/>
    <mergeCell ref="U61:AA61"/>
    <mergeCell ref="C62:AA62"/>
    <mergeCell ref="C68:T68"/>
    <mergeCell ref="U68:AA68"/>
    <mergeCell ref="A77:K78"/>
    <mergeCell ref="L77:R78"/>
    <mergeCell ref="S77:X78"/>
    <mergeCell ref="Y77:AA78"/>
    <mergeCell ref="A79:K80"/>
    <mergeCell ref="L79:R80"/>
    <mergeCell ref="S79:X80"/>
    <mergeCell ref="Y79:AA80"/>
    <mergeCell ref="A81:K81"/>
    <mergeCell ref="L81:R81"/>
    <mergeCell ref="S81:X81"/>
    <mergeCell ref="Y81:AA81"/>
    <mergeCell ref="A72:AA72"/>
    <mergeCell ref="A74:K74"/>
    <mergeCell ref="L74:R74"/>
    <mergeCell ref="S74:X74"/>
    <mergeCell ref="Y74:AA74"/>
    <mergeCell ref="A73:K73"/>
    <mergeCell ref="L73:R73"/>
    <mergeCell ref="S73:X73"/>
    <mergeCell ref="Y73:AA73"/>
    <mergeCell ref="A75:K76"/>
    <mergeCell ref="L75:R76"/>
    <mergeCell ref="S75:X76"/>
    <mergeCell ref="Y75:AA76"/>
    <mergeCell ref="A69:B69"/>
    <mergeCell ref="A71:AA71"/>
    <mergeCell ref="A66:B66"/>
    <mergeCell ref="C66:AA66"/>
    <mergeCell ref="A67:B67"/>
    <mergeCell ref="C67:AA67"/>
    <mergeCell ref="A68:B68"/>
    <mergeCell ref="C69:AA69"/>
    <mergeCell ref="A70:AA70"/>
    <mergeCell ref="A63:B63"/>
    <mergeCell ref="C63:AA63"/>
    <mergeCell ref="A64:B64"/>
    <mergeCell ref="C64:AA64"/>
    <mergeCell ref="A65:B65"/>
    <mergeCell ref="C65:AA65"/>
    <mergeCell ref="A61:B61"/>
    <mergeCell ref="A62:B62"/>
    <mergeCell ref="Z54:AA54"/>
    <mergeCell ref="A54:C54"/>
    <mergeCell ref="D54:J54"/>
    <mergeCell ref="K54:L54"/>
    <mergeCell ref="M54:O54"/>
    <mergeCell ref="P54:U54"/>
    <mergeCell ref="V54:Y54"/>
    <mergeCell ref="A55:AA55"/>
    <mergeCell ref="A56:X56"/>
    <mergeCell ref="Y56:AA56"/>
    <mergeCell ref="A57:AA57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A50:AA50"/>
    <mergeCell ref="Z46:AA46"/>
    <mergeCell ref="A47:AA47"/>
    <mergeCell ref="A48:X48"/>
    <mergeCell ref="Y48:AA48"/>
    <mergeCell ref="A49:AA49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49378-6694-4426-BF4B-8778EC970C2E}">
  <dimension ref="A1:AC83"/>
  <sheetViews>
    <sheetView zoomScaleNormal="100" workbookViewId="0">
      <selection activeCell="V34" sqref="V34:Y34"/>
    </sheetView>
  </sheetViews>
  <sheetFormatPr defaultRowHeight="12.75" x14ac:dyDescent="0.2"/>
  <cols>
    <col min="1" max="2" width="4.7109375" style="130" bestFit="1" customWidth="1"/>
    <col min="3" max="3" width="1.85546875" style="130" bestFit="1" customWidth="1"/>
    <col min="4" max="5" width="2.85546875" style="130" bestFit="1" customWidth="1"/>
    <col min="6" max="6" width="1.85546875" style="130" bestFit="1" customWidth="1"/>
    <col min="7" max="7" width="4.7109375" style="130" bestFit="1" customWidth="1"/>
    <col min="8" max="8" width="5.5703125" style="130" bestFit="1" customWidth="1"/>
    <col min="9" max="9" width="9.28515625" style="130" bestFit="1" customWidth="1"/>
    <col min="10" max="10" width="8.42578125" style="130" bestFit="1" customWidth="1"/>
    <col min="11" max="11" width="4.7109375" style="130" bestFit="1" customWidth="1"/>
    <col min="12" max="12" width="1" style="130" bestFit="1" customWidth="1"/>
    <col min="13" max="13" width="3.7109375" style="130" bestFit="1" customWidth="1"/>
    <col min="14" max="14" width="1" style="130" bestFit="1" customWidth="1"/>
    <col min="15" max="15" width="2.85546875" style="130" bestFit="1" customWidth="1"/>
    <col min="16" max="16" width="1" style="130" bestFit="1" customWidth="1"/>
    <col min="17" max="17" width="3.7109375" style="130" bestFit="1" customWidth="1"/>
    <col min="18" max="18" width="1" style="130" bestFit="1" customWidth="1"/>
    <col min="19" max="19" width="2.85546875" style="130" bestFit="1" customWidth="1"/>
    <col min="20" max="20" width="1.85546875" style="130" bestFit="1" customWidth="1"/>
    <col min="21" max="22" width="1" style="130" bestFit="1" customWidth="1"/>
    <col min="23" max="23" width="5.5703125" style="130" bestFit="1" customWidth="1"/>
    <col min="24" max="24" width="1.85546875" style="130" bestFit="1" customWidth="1"/>
    <col min="25" max="25" width="2.85546875" style="130" bestFit="1" customWidth="1"/>
    <col min="26" max="26" width="1.85546875" style="130" bestFit="1" customWidth="1"/>
    <col min="27" max="27" width="9.28515625" style="130" bestFit="1" customWidth="1"/>
    <col min="28" max="256" width="9.140625" style="130"/>
    <col min="257" max="258" width="4.7109375" style="130" bestFit="1" customWidth="1"/>
    <col min="259" max="259" width="1.85546875" style="130" bestFit="1" customWidth="1"/>
    <col min="260" max="261" width="2.85546875" style="130" bestFit="1" customWidth="1"/>
    <col min="262" max="262" width="1.85546875" style="130" bestFit="1" customWidth="1"/>
    <col min="263" max="263" width="4.7109375" style="130" bestFit="1" customWidth="1"/>
    <col min="264" max="264" width="5.5703125" style="130" bestFit="1" customWidth="1"/>
    <col min="265" max="265" width="9.28515625" style="130" bestFit="1" customWidth="1"/>
    <col min="266" max="266" width="8.42578125" style="130" bestFit="1" customWidth="1"/>
    <col min="267" max="267" width="4.7109375" style="130" bestFit="1" customWidth="1"/>
    <col min="268" max="268" width="1" style="130" bestFit="1" customWidth="1"/>
    <col min="269" max="269" width="3.7109375" style="130" bestFit="1" customWidth="1"/>
    <col min="270" max="270" width="1" style="130" bestFit="1" customWidth="1"/>
    <col min="271" max="271" width="2.85546875" style="130" bestFit="1" customWidth="1"/>
    <col min="272" max="272" width="1" style="130" bestFit="1" customWidth="1"/>
    <col min="273" max="273" width="3.7109375" style="130" bestFit="1" customWidth="1"/>
    <col min="274" max="274" width="1" style="130" bestFit="1" customWidth="1"/>
    <col min="275" max="275" width="2.85546875" style="130" bestFit="1" customWidth="1"/>
    <col min="276" max="276" width="1.85546875" style="130" bestFit="1" customWidth="1"/>
    <col min="277" max="278" width="1" style="130" bestFit="1" customWidth="1"/>
    <col min="279" max="279" width="5.5703125" style="130" bestFit="1" customWidth="1"/>
    <col min="280" max="280" width="1.85546875" style="130" bestFit="1" customWidth="1"/>
    <col min="281" max="281" width="2.85546875" style="130" bestFit="1" customWidth="1"/>
    <col min="282" max="282" width="1.85546875" style="130" bestFit="1" customWidth="1"/>
    <col min="283" max="283" width="9.28515625" style="130" bestFit="1" customWidth="1"/>
    <col min="284" max="512" width="9.140625" style="130"/>
    <col min="513" max="514" width="4.7109375" style="130" bestFit="1" customWidth="1"/>
    <col min="515" max="515" width="1.85546875" style="130" bestFit="1" customWidth="1"/>
    <col min="516" max="517" width="2.85546875" style="130" bestFit="1" customWidth="1"/>
    <col min="518" max="518" width="1.85546875" style="130" bestFit="1" customWidth="1"/>
    <col min="519" max="519" width="4.7109375" style="130" bestFit="1" customWidth="1"/>
    <col min="520" max="520" width="5.5703125" style="130" bestFit="1" customWidth="1"/>
    <col min="521" max="521" width="9.28515625" style="130" bestFit="1" customWidth="1"/>
    <col min="522" max="522" width="8.42578125" style="130" bestFit="1" customWidth="1"/>
    <col min="523" max="523" width="4.7109375" style="130" bestFit="1" customWidth="1"/>
    <col min="524" max="524" width="1" style="130" bestFit="1" customWidth="1"/>
    <col min="525" max="525" width="3.7109375" style="130" bestFit="1" customWidth="1"/>
    <col min="526" max="526" width="1" style="130" bestFit="1" customWidth="1"/>
    <col min="527" max="527" width="2.85546875" style="130" bestFit="1" customWidth="1"/>
    <col min="528" max="528" width="1" style="130" bestFit="1" customWidth="1"/>
    <col min="529" max="529" width="3.7109375" style="130" bestFit="1" customWidth="1"/>
    <col min="530" max="530" width="1" style="130" bestFit="1" customWidth="1"/>
    <col min="531" max="531" width="2.85546875" style="130" bestFit="1" customWidth="1"/>
    <col min="532" max="532" width="1.85546875" style="130" bestFit="1" customWidth="1"/>
    <col min="533" max="534" width="1" style="130" bestFit="1" customWidth="1"/>
    <col min="535" max="535" width="5.5703125" style="130" bestFit="1" customWidth="1"/>
    <col min="536" max="536" width="1.85546875" style="130" bestFit="1" customWidth="1"/>
    <col min="537" max="537" width="2.85546875" style="130" bestFit="1" customWidth="1"/>
    <col min="538" max="538" width="1.85546875" style="130" bestFit="1" customWidth="1"/>
    <col min="539" max="539" width="9.28515625" style="130" bestFit="1" customWidth="1"/>
    <col min="540" max="768" width="9.140625" style="130"/>
    <col min="769" max="770" width="4.7109375" style="130" bestFit="1" customWidth="1"/>
    <col min="771" max="771" width="1.85546875" style="130" bestFit="1" customWidth="1"/>
    <col min="772" max="773" width="2.85546875" style="130" bestFit="1" customWidth="1"/>
    <col min="774" max="774" width="1.85546875" style="130" bestFit="1" customWidth="1"/>
    <col min="775" max="775" width="4.7109375" style="130" bestFit="1" customWidth="1"/>
    <col min="776" max="776" width="5.5703125" style="130" bestFit="1" customWidth="1"/>
    <col min="777" max="777" width="9.28515625" style="130" bestFit="1" customWidth="1"/>
    <col min="778" max="778" width="8.42578125" style="130" bestFit="1" customWidth="1"/>
    <col min="779" max="779" width="4.7109375" style="130" bestFit="1" customWidth="1"/>
    <col min="780" max="780" width="1" style="130" bestFit="1" customWidth="1"/>
    <col min="781" max="781" width="3.7109375" style="130" bestFit="1" customWidth="1"/>
    <col min="782" max="782" width="1" style="130" bestFit="1" customWidth="1"/>
    <col min="783" max="783" width="2.85546875" style="130" bestFit="1" customWidth="1"/>
    <col min="784" max="784" width="1" style="130" bestFit="1" customWidth="1"/>
    <col min="785" max="785" width="3.7109375" style="130" bestFit="1" customWidth="1"/>
    <col min="786" max="786" width="1" style="130" bestFit="1" customWidth="1"/>
    <col min="787" max="787" width="2.85546875" style="130" bestFit="1" customWidth="1"/>
    <col min="788" max="788" width="1.85546875" style="130" bestFit="1" customWidth="1"/>
    <col min="789" max="790" width="1" style="130" bestFit="1" customWidth="1"/>
    <col min="791" max="791" width="5.5703125" style="130" bestFit="1" customWidth="1"/>
    <col min="792" max="792" width="1.85546875" style="130" bestFit="1" customWidth="1"/>
    <col min="793" max="793" width="2.85546875" style="130" bestFit="1" customWidth="1"/>
    <col min="794" max="794" width="1.85546875" style="130" bestFit="1" customWidth="1"/>
    <col min="795" max="795" width="9.28515625" style="130" bestFit="1" customWidth="1"/>
    <col min="796" max="1024" width="9.140625" style="130"/>
    <col min="1025" max="1026" width="4.7109375" style="130" bestFit="1" customWidth="1"/>
    <col min="1027" max="1027" width="1.85546875" style="130" bestFit="1" customWidth="1"/>
    <col min="1028" max="1029" width="2.85546875" style="130" bestFit="1" customWidth="1"/>
    <col min="1030" max="1030" width="1.85546875" style="130" bestFit="1" customWidth="1"/>
    <col min="1031" max="1031" width="4.7109375" style="130" bestFit="1" customWidth="1"/>
    <col min="1032" max="1032" width="5.5703125" style="130" bestFit="1" customWidth="1"/>
    <col min="1033" max="1033" width="9.28515625" style="130" bestFit="1" customWidth="1"/>
    <col min="1034" max="1034" width="8.42578125" style="130" bestFit="1" customWidth="1"/>
    <col min="1035" max="1035" width="4.7109375" style="130" bestFit="1" customWidth="1"/>
    <col min="1036" max="1036" width="1" style="130" bestFit="1" customWidth="1"/>
    <col min="1037" max="1037" width="3.7109375" style="130" bestFit="1" customWidth="1"/>
    <col min="1038" max="1038" width="1" style="130" bestFit="1" customWidth="1"/>
    <col min="1039" max="1039" width="2.85546875" style="130" bestFit="1" customWidth="1"/>
    <col min="1040" max="1040" width="1" style="130" bestFit="1" customWidth="1"/>
    <col min="1041" max="1041" width="3.7109375" style="130" bestFit="1" customWidth="1"/>
    <col min="1042" max="1042" width="1" style="130" bestFit="1" customWidth="1"/>
    <col min="1043" max="1043" width="2.85546875" style="130" bestFit="1" customWidth="1"/>
    <col min="1044" max="1044" width="1.85546875" style="130" bestFit="1" customWidth="1"/>
    <col min="1045" max="1046" width="1" style="130" bestFit="1" customWidth="1"/>
    <col min="1047" max="1047" width="5.5703125" style="130" bestFit="1" customWidth="1"/>
    <col min="1048" max="1048" width="1.85546875" style="130" bestFit="1" customWidth="1"/>
    <col min="1049" max="1049" width="2.85546875" style="130" bestFit="1" customWidth="1"/>
    <col min="1050" max="1050" width="1.85546875" style="130" bestFit="1" customWidth="1"/>
    <col min="1051" max="1051" width="9.28515625" style="130" bestFit="1" customWidth="1"/>
    <col min="1052" max="1280" width="9.140625" style="130"/>
    <col min="1281" max="1282" width="4.7109375" style="130" bestFit="1" customWidth="1"/>
    <col min="1283" max="1283" width="1.85546875" style="130" bestFit="1" customWidth="1"/>
    <col min="1284" max="1285" width="2.85546875" style="130" bestFit="1" customWidth="1"/>
    <col min="1286" max="1286" width="1.85546875" style="130" bestFit="1" customWidth="1"/>
    <col min="1287" max="1287" width="4.7109375" style="130" bestFit="1" customWidth="1"/>
    <col min="1288" max="1288" width="5.5703125" style="130" bestFit="1" customWidth="1"/>
    <col min="1289" max="1289" width="9.28515625" style="130" bestFit="1" customWidth="1"/>
    <col min="1290" max="1290" width="8.42578125" style="130" bestFit="1" customWidth="1"/>
    <col min="1291" max="1291" width="4.7109375" style="130" bestFit="1" customWidth="1"/>
    <col min="1292" max="1292" width="1" style="130" bestFit="1" customWidth="1"/>
    <col min="1293" max="1293" width="3.7109375" style="130" bestFit="1" customWidth="1"/>
    <col min="1294" max="1294" width="1" style="130" bestFit="1" customWidth="1"/>
    <col min="1295" max="1295" width="2.85546875" style="130" bestFit="1" customWidth="1"/>
    <col min="1296" max="1296" width="1" style="130" bestFit="1" customWidth="1"/>
    <col min="1297" max="1297" width="3.7109375" style="130" bestFit="1" customWidth="1"/>
    <col min="1298" max="1298" width="1" style="130" bestFit="1" customWidth="1"/>
    <col min="1299" max="1299" width="2.85546875" style="130" bestFit="1" customWidth="1"/>
    <col min="1300" max="1300" width="1.85546875" style="130" bestFit="1" customWidth="1"/>
    <col min="1301" max="1302" width="1" style="130" bestFit="1" customWidth="1"/>
    <col min="1303" max="1303" width="5.5703125" style="130" bestFit="1" customWidth="1"/>
    <col min="1304" max="1304" width="1.85546875" style="130" bestFit="1" customWidth="1"/>
    <col min="1305" max="1305" width="2.85546875" style="130" bestFit="1" customWidth="1"/>
    <col min="1306" max="1306" width="1.85546875" style="130" bestFit="1" customWidth="1"/>
    <col min="1307" max="1307" width="9.28515625" style="130" bestFit="1" customWidth="1"/>
    <col min="1308" max="1536" width="9.140625" style="130"/>
    <col min="1537" max="1538" width="4.7109375" style="130" bestFit="1" customWidth="1"/>
    <col min="1539" max="1539" width="1.85546875" style="130" bestFit="1" customWidth="1"/>
    <col min="1540" max="1541" width="2.85546875" style="130" bestFit="1" customWidth="1"/>
    <col min="1542" max="1542" width="1.85546875" style="130" bestFit="1" customWidth="1"/>
    <col min="1543" max="1543" width="4.7109375" style="130" bestFit="1" customWidth="1"/>
    <col min="1544" max="1544" width="5.5703125" style="130" bestFit="1" customWidth="1"/>
    <col min="1545" max="1545" width="9.28515625" style="130" bestFit="1" customWidth="1"/>
    <col min="1546" max="1546" width="8.42578125" style="130" bestFit="1" customWidth="1"/>
    <col min="1547" max="1547" width="4.7109375" style="130" bestFit="1" customWidth="1"/>
    <col min="1548" max="1548" width="1" style="130" bestFit="1" customWidth="1"/>
    <col min="1549" max="1549" width="3.7109375" style="130" bestFit="1" customWidth="1"/>
    <col min="1550" max="1550" width="1" style="130" bestFit="1" customWidth="1"/>
    <col min="1551" max="1551" width="2.85546875" style="130" bestFit="1" customWidth="1"/>
    <col min="1552" max="1552" width="1" style="130" bestFit="1" customWidth="1"/>
    <col min="1553" max="1553" width="3.7109375" style="130" bestFit="1" customWidth="1"/>
    <col min="1554" max="1554" width="1" style="130" bestFit="1" customWidth="1"/>
    <col min="1555" max="1555" width="2.85546875" style="130" bestFit="1" customWidth="1"/>
    <col min="1556" max="1556" width="1.85546875" style="130" bestFit="1" customWidth="1"/>
    <col min="1557" max="1558" width="1" style="130" bestFit="1" customWidth="1"/>
    <col min="1559" max="1559" width="5.5703125" style="130" bestFit="1" customWidth="1"/>
    <col min="1560" max="1560" width="1.85546875" style="130" bestFit="1" customWidth="1"/>
    <col min="1561" max="1561" width="2.85546875" style="130" bestFit="1" customWidth="1"/>
    <col min="1562" max="1562" width="1.85546875" style="130" bestFit="1" customWidth="1"/>
    <col min="1563" max="1563" width="9.28515625" style="130" bestFit="1" customWidth="1"/>
    <col min="1564" max="1792" width="9.140625" style="130"/>
    <col min="1793" max="1794" width="4.7109375" style="130" bestFit="1" customWidth="1"/>
    <col min="1795" max="1795" width="1.85546875" style="130" bestFit="1" customWidth="1"/>
    <col min="1796" max="1797" width="2.85546875" style="130" bestFit="1" customWidth="1"/>
    <col min="1798" max="1798" width="1.85546875" style="130" bestFit="1" customWidth="1"/>
    <col min="1799" max="1799" width="4.7109375" style="130" bestFit="1" customWidth="1"/>
    <col min="1800" max="1800" width="5.5703125" style="130" bestFit="1" customWidth="1"/>
    <col min="1801" max="1801" width="9.28515625" style="130" bestFit="1" customWidth="1"/>
    <col min="1802" max="1802" width="8.42578125" style="130" bestFit="1" customWidth="1"/>
    <col min="1803" max="1803" width="4.7109375" style="130" bestFit="1" customWidth="1"/>
    <col min="1804" max="1804" width="1" style="130" bestFit="1" customWidth="1"/>
    <col min="1805" max="1805" width="3.7109375" style="130" bestFit="1" customWidth="1"/>
    <col min="1806" max="1806" width="1" style="130" bestFit="1" customWidth="1"/>
    <col min="1807" max="1807" width="2.85546875" style="130" bestFit="1" customWidth="1"/>
    <col min="1808" max="1808" width="1" style="130" bestFit="1" customWidth="1"/>
    <col min="1809" max="1809" width="3.7109375" style="130" bestFit="1" customWidth="1"/>
    <col min="1810" max="1810" width="1" style="130" bestFit="1" customWidth="1"/>
    <col min="1811" max="1811" width="2.85546875" style="130" bestFit="1" customWidth="1"/>
    <col min="1812" max="1812" width="1.85546875" style="130" bestFit="1" customWidth="1"/>
    <col min="1813" max="1814" width="1" style="130" bestFit="1" customWidth="1"/>
    <col min="1815" max="1815" width="5.5703125" style="130" bestFit="1" customWidth="1"/>
    <col min="1816" max="1816" width="1.85546875" style="130" bestFit="1" customWidth="1"/>
    <col min="1817" max="1817" width="2.85546875" style="130" bestFit="1" customWidth="1"/>
    <col min="1818" max="1818" width="1.85546875" style="130" bestFit="1" customWidth="1"/>
    <col min="1819" max="1819" width="9.28515625" style="130" bestFit="1" customWidth="1"/>
    <col min="1820" max="2048" width="9.140625" style="130"/>
    <col min="2049" max="2050" width="4.7109375" style="130" bestFit="1" customWidth="1"/>
    <col min="2051" max="2051" width="1.85546875" style="130" bestFit="1" customWidth="1"/>
    <col min="2052" max="2053" width="2.85546875" style="130" bestFit="1" customWidth="1"/>
    <col min="2054" max="2054" width="1.85546875" style="130" bestFit="1" customWidth="1"/>
    <col min="2055" max="2055" width="4.7109375" style="130" bestFit="1" customWidth="1"/>
    <col min="2056" max="2056" width="5.5703125" style="130" bestFit="1" customWidth="1"/>
    <col min="2057" max="2057" width="9.28515625" style="130" bestFit="1" customWidth="1"/>
    <col min="2058" max="2058" width="8.42578125" style="130" bestFit="1" customWidth="1"/>
    <col min="2059" max="2059" width="4.7109375" style="130" bestFit="1" customWidth="1"/>
    <col min="2060" max="2060" width="1" style="130" bestFit="1" customWidth="1"/>
    <col min="2061" max="2061" width="3.7109375" style="130" bestFit="1" customWidth="1"/>
    <col min="2062" max="2062" width="1" style="130" bestFit="1" customWidth="1"/>
    <col min="2063" max="2063" width="2.85546875" style="130" bestFit="1" customWidth="1"/>
    <col min="2064" max="2064" width="1" style="130" bestFit="1" customWidth="1"/>
    <col min="2065" max="2065" width="3.7109375" style="130" bestFit="1" customWidth="1"/>
    <col min="2066" max="2066" width="1" style="130" bestFit="1" customWidth="1"/>
    <col min="2067" max="2067" width="2.85546875" style="130" bestFit="1" customWidth="1"/>
    <col min="2068" max="2068" width="1.85546875" style="130" bestFit="1" customWidth="1"/>
    <col min="2069" max="2070" width="1" style="130" bestFit="1" customWidth="1"/>
    <col min="2071" max="2071" width="5.5703125" style="130" bestFit="1" customWidth="1"/>
    <col min="2072" max="2072" width="1.85546875" style="130" bestFit="1" customWidth="1"/>
    <col min="2073" max="2073" width="2.85546875" style="130" bestFit="1" customWidth="1"/>
    <col min="2074" max="2074" width="1.85546875" style="130" bestFit="1" customWidth="1"/>
    <col min="2075" max="2075" width="9.28515625" style="130" bestFit="1" customWidth="1"/>
    <col min="2076" max="2304" width="9.140625" style="130"/>
    <col min="2305" max="2306" width="4.7109375" style="130" bestFit="1" customWidth="1"/>
    <col min="2307" max="2307" width="1.85546875" style="130" bestFit="1" customWidth="1"/>
    <col min="2308" max="2309" width="2.85546875" style="130" bestFit="1" customWidth="1"/>
    <col min="2310" max="2310" width="1.85546875" style="130" bestFit="1" customWidth="1"/>
    <col min="2311" max="2311" width="4.7109375" style="130" bestFit="1" customWidth="1"/>
    <col min="2312" max="2312" width="5.5703125" style="130" bestFit="1" customWidth="1"/>
    <col min="2313" max="2313" width="9.28515625" style="130" bestFit="1" customWidth="1"/>
    <col min="2314" max="2314" width="8.42578125" style="130" bestFit="1" customWidth="1"/>
    <col min="2315" max="2315" width="4.7109375" style="130" bestFit="1" customWidth="1"/>
    <col min="2316" max="2316" width="1" style="130" bestFit="1" customWidth="1"/>
    <col min="2317" max="2317" width="3.7109375" style="130" bestFit="1" customWidth="1"/>
    <col min="2318" max="2318" width="1" style="130" bestFit="1" customWidth="1"/>
    <col min="2319" max="2319" width="2.85546875" style="130" bestFit="1" customWidth="1"/>
    <col min="2320" max="2320" width="1" style="130" bestFit="1" customWidth="1"/>
    <col min="2321" max="2321" width="3.7109375" style="130" bestFit="1" customWidth="1"/>
    <col min="2322" max="2322" width="1" style="130" bestFit="1" customWidth="1"/>
    <col min="2323" max="2323" width="2.85546875" style="130" bestFit="1" customWidth="1"/>
    <col min="2324" max="2324" width="1.85546875" style="130" bestFit="1" customWidth="1"/>
    <col min="2325" max="2326" width="1" style="130" bestFit="1" customWidth="1"/>
    <col min="2327" max="2327" width="5.5703125" style="130" bestFit="1" customWidth="1"/>
    <col min="2328" max="2328" width="1.85546875" style="130" bestFit="1" customWidth="1"/>
    <col min="2329" max="2329" width="2.85546875" style="130" bestFit="1" customWidth="1"/>
    <col min="2330" max="2330" width="1.85546875" style="130" bestFit="1" customWidth="1"/>
    <col min="2331" max="2331" width="9.28515625" style="130" bestFit="1" customWidth="1"/>
    <col min="2332" max="2560" width="9.140625" style="130"/>
    <col min="2561" max="2562" width="4.7109375" style="130" bestFit="1" customWidth="1"/>
    <col min="2563" max="2563" width="1.85546875" style="130" bestFit="1" customWidth="1"/>
    <col min="2564" max="2565" width="2.85546875" style="130" bestFit="1" customWidth="1"/>
    <col min="2566" max="2566" width="1.85546875" style="130" bestFit="1" customWidth="1"/>
    <col min="2567" max="2567" width="4.7109375" style="130" bestFit="1" customWidth="1"/>
    <col min="2568" max="2568" width="5.5703125" style="130" bestFit="1" customWidth="1"/>
    <col min="2569" max="2569" width="9.28515625" style="130" bestFit="1" customWidth="1"/>
    <col min="2570" max="2570" width="8.42578125" style="130" bestFit="1" customWidth="1"/>
    <col min="2571" max="2571" width="4.7109375" style="130" bestFit="1" customWidth="1"/>
    <col min="2572" max="2572" width="1" style="130" bestFit="1" customWidth="1"/>
    <col min="2573" max="2573" width="3.7109375" style="130" bestFit="1" customWidth="1"/>
    <col min="2574" max="2574" width="1" style="130" bestFit="1" customWidth="1"/>
    <col min="2575" max="2575" width="2.85546875" style="130" bestFit="1" customWidth="1"/>
    <col min="2576" max="2576" width="1" style="130" bestFit="1" customWidth="1"/>
    <col min="2577" max="2577" width="3.7109375" style="130" bestFit="1" customWidth="1"/>
    <col min="2578" max="2578" width="1" style="130" bestFit="1" customWidth="1"/>
    <col min="2579" max="2579" width="2.85546875" style="130" bestFit="1" customWidth="1"/>
    <col min="2580" max="2580" width="1.85546875" style="130" bestFit="1" customWidth="1"/>
    <col min="2581" max="2582" width="1" style="130" bestFit="1" customWidth="1"/>
    <col min="2583" max="2583" width="5.5703125" style="130" bestFit="1" customWidth="1"/>
    <col min="2584" max="2584" width="1.85546875" style="130" bestFit="1" customWidth="1"/>
    <col min="2585" max="2585" width="2.85546875" style="130" bestFit="1" customWidth="1"/>
    <col min="2586" max="2586" width="1.85546875" style="130" bestFit="1" customWidth="1"/>
    <col min="2587" max="2587" width="9.28515625" style="130" bestFit="1" customWidth="1"/>
    <col min="2588" max="2816" width="9.140625" style="130"/>
    <col min="2817" max="2818" width="4.7109375" style="130" bestFit="1" customWidth="1"/>
    <col min="2819" max="2819" width="1.85546875" style="130" bestFit="1" customWidth="1"/>
    <col min="2820" max="2821" width="2.85546875" style="130" bestFit="1" customWidth="1"/>
    <col min="2822" max="2822" width="1.85546875" style="130" bestFit="1" customWidth="1"/>
    <col min="2823" max="2823" width="4.7109375" style="130" bestFit="1" customWidth="1"/>
    <col min="2824" max="2824" width="5.5703125" style="130" bestFit="1" customWidth="1"/>
    <col min="2825" max="2825" width="9.28515625" style="130" bestFit="1" customWidth="1"/>
    <col min="2826" max="2826" width="8.42578125" style="130" bestFit="1" customWidth="1"/>
    <col min="2827" max="2827" width="4.7109375" style="130" bestFit="1" customWidth="1"/>
    <col min="2828" max="2828" width="1" style="130" bestFit="1" customWidth="1"/>
    <col min="2829" max="2829" width="3.7109375" style="130" bestFit="1" customWidth="1"/>
    <col min="2830" max="2830" width="1" style="130" bestFit="1" customWidth="1"/>
    <col min="2831" max="2831" width="2.85546875" style="130" bestFit="1" customWidth="1"/>
    <col min="2832" max="2832" width="1" style="130" bestFit="1" customWidth="1"/>
    <col min="2833" max="2833" width="3.7109375" style="130" bestFit="1" customWidth="1"/>
    <col min="2834" max="2834" width="1" style="130" bestFit="1" customWidth="1"/>
    <col min="2835" max="2835" width="2.85546875" style="130" bestFit="1" customWidth="1"/>
    <col min="2836" max="2836" width="1.85546875" style="130" bestFit="1" customWidth="1"/>
    <col min="2837" max="2838" width="1" style="130" bestFit="1" customWidth="1"/>
    <col min="2839" max="2839" width="5.5703125" style="130" bestFit="1" customWidth="1"/>
    <col min="2840" max="2840" width="1.85546875" style="130" bestFit="1" customWidth="1"/>
    <col min="2841" max="2841" width="2.85546875" style="130" bestFit="1" customWidth="1"/>
    <col min="2842" max="2842" width="1.85546875" style="130" bestFit="1" customWidth="1"/>
    <col min="2843" max="2843" width="9.28515625" style="130" bestFit="1" customWidth="1"/>
    <col min="2844" max="3072" width="9.140625" style="130"/>
    <col min="3073" max="3074" width="4.7109375" style="130" bestFit="1" customWidth="1"/>
    <col min="3075" max="3075" width="1.85546875" style="130" bestFit="1" customWidth="1"/>
    <col min="3076" max="3077" width="2.85546875" style="130" bestFit="1" customWidth="1"/>
    <col min="3078" max="3078" width="1.85546875" style="130" bestFit="1" customWidth="1"/>
    <col min="3079" max="3079" width="4.7109375" style="130" bestFit="1" customWidth="1"/>
    <col min="3080" max="3080" width="5.5703125" style="130" bestFit="1" customWidth="1"/>
    <col min="3081" max="3081" width="9.28515625" style="130" bestFit="1" customWidth="1"/>
    <col min="3082" max="3082" width="8.42578125" style="130" bestFit="1" customWidth="1"/>
    <col min="3083" max="3083" width="4.7109375" style="130" bestFit="1" customWidth="1"/>
    <col min="3084" max="3084" width="1" style="130" bestFit="1" customWidth="1"/>
    <col min="3085" max="3085" width="3.7109375" style="130" bestFit="1" customWidth="1"/>
    <col min="3086" max="3086" width="1" style="130" bestFit="1" customWidth="1"/>
    <col min="3087" max="3087" width="2.85546875" style="130" bestFit="1" customWidth="1"/>
    <col min="3088" max="3088" width="1" style="130" bestFit="1" customWidth="1"/>
    <col min="3089" max="3089" width="3.7109375" style="130" bestFit="1" customWidth="1"/>
    <col min="3090" max="3090" width="1" style="130" bestFit="1" customWidth="1"/>
    <col min="3091" max="3091" width="2.85546875" style="130" bestFit="1" customWidth="1"/>
    <col min="3092" max="3092" width="1.85546875" style="130" bestFit="1" customWidth="1"/>
    <col min="3093" max="3094" width="1" style="130" bestFit="1" customWidth="1"/>
    <col min="3095" max="3095" width="5.5703125" style="130" bestFit="1" customWidth="1"/>
    <col min="3096" max="3096" width="1.85546875" style="130" bestFit="1" customWidth="1"/>
    <col min="3097" max="3097" width="2.85546875" style="130" bestFit="1" customWidth="1"/>
    <col min="3098" max="3098" width="1.85546875" style="130" bestFit="1" customWidth="1"/>
    <col min="3099" max="3099" width="9.28515625" style="130" bestFit="1" customWidth="1"/>
    <col min="3100" max="3328" width="9.140625" style="130"/>
    <col min="3329" max="3330" width="4.7109375" style="130" bestFit="1" customWidth="1"/>
    <col min="3331" max="3331" width="1.85546875" style="130" bestFit="1" customWidth="1"/>
    <col min="3332" max="3333" width="2.85546875" style="130" bestFit="1" customWidth="1"/>
    <col min="3334" max="3334" width="1.85546875" style="130" bestFit="1" customWidth="1"/>
    <col min="3335" max="3335" width="4.7109375" style="130" bestFit="1" customWidth="1"/>
    <col min="3336" max="3336" width="5.5703125" style="130" bestFit="1" customWidth="1"/>
    <col min="3337" max="3337" width="9.28515625" style="130" bestFit="1" customWidth="1"/>
    <col min="3338" max="3338" width="8.42578125" style="130" bestFit="1" customWidth="1"/>
    <col min="3339" max="3339" width="4.7109375" style="130" bestFit="1" customWidth="1"/>
    <col min="3340" max="3340" width="1" style="130" bestFit="1" customWidth="1"/>
    <col min="3341" max="3341" width="3.7109375" style="130" bestFit="1" customWidth="1"/>
    <col min="3342" max="3342" width="1" style="130" bestFit="1" customWidth="1"/>
    <col min="3343" max="3343" width="2.85546875" style="130" bestFit="1" customWidth="1"/>
    <col min="3344" max="3344" width="1" style="130" bestFit="1" customWidth="1"/>
    <col min="3345" max="3345" width="3.7109375" style="130" bestFit="1" customWidth="1"/>
    <col min="3346" max="3346" width="1" style="130" bestFit="1" customWidth="1"/>
    <col min="3347" max="3347" width="2.85546875" style="130" bestFit="1" customWidth="1"/>
    <col min="3348" max="3348" width="1.85546875" style="130" bestFit="1" customWidth="1"/>
    <col min="3349" max="3350" width="1" style="130" bestFit="1" customWidth="1"/>
    <col min="3351" max="3351" width="5.5703125" style="130" bestFit="1" customWidth="1"/>
    <col min="3352" max="3352" width="1.85546875" style="130" bestFit="1" customWidth="1"/>
    <col min="3353" max="3353" width="2.85546875" style="130" bestFit="1" customWidth="1"/>
    <col min="3354" max="3354" width="1.85546875" style="130" bestFit="1" customWidth="1"/>
    <col min="3355" max="3355" width="9.28515625" style="130" bestFit="1" customWidth="1"/>
    <col min="3356" max="3584" width="9.140625" style="130"/>
    <col min="3585" max="3586" width="4.7109375" style="130" bestFit="1" customWidth="1"/>
    <col min="3587" max="3587" width="1.85546875" style="130" bestFit="1" customWidth="1"/>
    <col min="3588" max="3589" width="2.85546875" style="130" bestFit="1" customWidth="1"/>
    <col min="3590" max="3590" width="1.85546875" style="130" bestFit="1" customWidth="1"/>
    <col min="3591" max="3591" width="4.7109375" style="130" bestFit="1" customWidth="1"/>
    <col min="3592" max="3592" width="5.5703125" style="130" bestFit="1" customWidth="1"/>
    <col min="3593" max="3593" width="9.28515625" style="130" bestFit="1" customWidth="1"/>
    <col min="3594" max="3594" width="8.42578125" style="130" bestFit="1" customWidth="1"/>
    <col min="3595" max="3595" width="4.7109375" style="130" bestFit="1" customWidth="1"/>
    <col min="3596" max="3596" width="1" style="130" bestFit="1" customWidth="1"/>
    <col min="3597" max="3597" width="3.7109375" style="130" bestFit="1" customWidth="1"/>
    <col min="3598" max="3598" width="1" style="130" bestFit="1" customWidth="1"/>
    <col min="3599" max="3599" width="2.85546875" style="130" bestFit="1" customWidth="1"/>
    <col min="3600" max="3600" width="1" style="130" bestFit="1" customWidth="1"/>
    <col min="3601" max="3601" width="3.7109375" style="130" bestFit="1" customWidth="1"/>
    <col min="3602" max="3602" width="1" style="130" bestFit="1" customWidth="1"/>
    <col min="3603" max="3603" width="2.85546875" style="130" bestFit="1" customWidth="1"/>
    <col min="3604" max="3604" width="1.85546875" style="130" bestFit="1" customWidth="1"/>
    <col min="3605" max="3606" width="1" style="130" bestFit="1" customWidth="1"/>
    <col min="3607" max="3607" width="5.5703125" style="130" bestFit="1" customWidth="1"/>
    <col min="3608" max="3608" width="1.85546875" style="130" bestFit="1" customWidth="1"/>
    <col min="3609" max="3609" width="2.85546875" style="130" bestFit="1" customWidth="1"/>
    <col min="3610" max="3610" width="1.85546875" style="130" bestFit="1" customWidth="1"/>
    <col min="3611" max="3611" width="9.28515625" style="130" bestFit="1" customWidth="1"/>
    <col min="3612" max="3840" width="9.140625" style="130"/>
    <col min="3841" max="3842" width="4.7109375" style="130" bestFit="1" customWidth="1"/>
    <col min="3843" max="3843" width="1.85546875" style="130" bestFit="1" customWidth="1"/>
    <col min="3844" max="3845" width="2.85546875" style="130" bestFit="1" customWidth="1"/>
    <col min="3846" max="3846" width="1.85546875" style="130" bestFit="1" customWidth="1"/>
    <col min="3847" max="3847" width="4.7109375" style="130" bestFit="1" customWidth="1"/>
    <col min="3848" max="3848" width="5.5703125" style="130" bestFit="1" customWidth="1"/>
    <col min="3849" max="3849" width="9.28515625" style="130" bestFit="1" customWidth="1"/>
    <col min="3850" max="3850" width="8.42578125" style="130" bestFit="1" customWidth="1"/>
    <col min="3851" max="3851" width="4.7109375" style="130" bestFit="1" customWidth="1"/>
    <col min="3852" max="3852" width="1" style="130" bestFit="1" customWidth="1"/>
    <col min="3853" max="3853" width="3.7109375" style="130" bestFit="1" customWidth="1"/>
    <col min="3854" max="3854" width="1" style="130" bestFit="1" customWidth="1"/>
    <col min="3855" max="3855" width="2.85546875" style="130" bestFit="1" customWidth="1"/>
    <col min="3856" max="3856" width="1" style="130" bestFit="1" customWidth="1"/>
    <col min="3857" max="3857" width="3.7109375" style="130" bestFit="1" customWidth="1"/>
    <col min="3858" max="3858" width="1" style="130" bestFit="1" customWidth="1"/>
    <col min="3859" max="3859" width="2.85546875" style="130" bestFit="1" customWidth="1"/>
    <col min="3860" max="3860" width="1.85546875" style="130" bestFit="1" customWidth="1"/>
    <col min="3861" max="3862" width="1" style="130" bestFit="1" customWidth="1"/>
    <col min="3863" max="3863" width="5.5703125" style="130" bestFit="1" customWidth="1"/>
    <col min="3864" max="3864" width="1.85546875" style="130" bestFit="1" customWidth="1"/>
    <col min="3865" max="3865" width="2.85546875" style="130" bestFit="1" customWidth="1"/>
    <col min="3866" max="3866" width="1.85546875" style="130" bestFit="1" customWidth="1"/>
    <col min="3867" max="3867" width="9.28515625" style="130" bestFit="1" customWidth="1"/>
    <col min="3868" max="4096" width="9.140625" style="130"/>
    <col min="4097" max="4098" width="4.7109375" style="130" bestFit="1" customWidth="1"/>
    <col min="4099" max="4099" width="1.85546875" style="130" bestFit="1" customWidth="1"/>
    <col min="4100" max="4101" width="2.85546875" style="130" bestFit="1" customWidth="1"/>
    <col min="4102" max="4102" width="1.85546875" style="130" bestFit="1" customWidth="1"/>
    <col min="4103" max="4103" width="4.7109375" style="130" bestFit="1" customWidth="1"/>
    <col min="4104" max="4104" width="5.5703125" style="130" bestFit="1" customWidth="1"/>
    <col min="4105" max="4105" width="9.28515625" style="130" bestFit="1" customWidth="1"/>
    <col min="4106" max="4106" width="8.42578125" style="130" bestFit="1" customWidth="1"/>
    <col min="4107" max="4107" width="4.7109375" style="130" bestFit="1" customWidth="1"/>
    <col min="4108" max="4108" width="1" style="130" bestFit="1" customWidth="1"/>
    <col min="4109" max="4109" width="3.7109375" style="130" bestFit="1" customWidth="1"/>
    <col min="4110" max="4110" width="1" style="130" bestFit="1" customWidth="1"/>
    <col min="4111" max="4111" width="2.85546875" style="130" bestFit="1" customWidth="1"/>
    <col min="4112" max="4112" width="1" style="130" bestFit="1" customWidth="1"/>
    <col min="4113" max="4113" width="3.7109375" style="130" bestFit="1" customWidth="1"/>
    <col min="4114" max="4114" width="1" style="130" bestFit="1" customWidth="1"/>
    <col min="4115" max="4115" width="2.85546875" style="130" bestFit="1" customWidth="1"/>
    <col min="4116" max="4116" width="1.85546875" style="130" bestFit="1" customWidth="1"/>
    <col min="4117" max="4118" width="1" style="130" bestFit="1" customWidth="1"/>
    <col min="4119" max="4119" width="5.5703125" style="130" bestFit="1" customWidth="1"/>
    <col min="4120" max="4120" width="1.85546875" style="130" bestFit="1" customWidth="1"/>
    <col min="4121" max="4121" width="2.85546875" style="130" bestFit="1" customWidth="1"/>
    <col min="4122" max="4122" width="1.85546875" style="130" bestFit="1" customWidth="1"/>
    <col min="4123" max="4123" width="9.28515625" style="130" bestFit="1" customWidth="1"/>
    <col min="4124" max="4352" width="9.140625" style="130"/>
    <col min="4353" max="4354" width="4.7109375" style="130" bestFit="1" customWidth="1"/>
    <col min="4355" max="4355" width="1.85546875" style="130" bestFit="1" customWidth="1"/>
    <col min="4356" max="4357" width="2.85546875" style="130" bestFit="1" customWidth="1"/>
    <col min="4358" max="4358" width="1.85546875" style="130" bestFit="1" customWidth="1"/>
    <col min="4359" max="4359" width="4.7109375" style="130" bestFit="1" customWidth="1"/>
    <col min="4360" max="4360" width="5.5703125" style="130" bestFit="1" customWidth="1"/>
    <col min="4361" max="4361" width="9.28515625" style="130" bestFit="1" customWidth="1"/>
    <col min="4362" max="4362" width="8.42578125" style="130" bestFit="1" customWidth="1"/>
    <col min="4363" max="4363" width="4.7109375" style="130" bestFit="1" customWidth="1"/>
    <col min="4364" max="4364" width="1" style="130" bestFit="1" customWidth="1"/>
    <col min="4365" max="4365" width="3.7109375" style="130" bestFit="1" customWidth="1"/>
    <col min="4366" max="4366" width="1" style="130" bestFit="1" customWidth="1"/>
    <col min="4367" max="4367" width="2.85546875" style="130" bestFit="1" customWidth="1"/>
    <col min="4368" max="4368" width="1" style="130" bestFit="1" customWidth="1"/>
    <col min="4369" max="4369" width="3.7109375" style="130" bestFit="1" customWidth="1"/>
    <col min="4370" max="4370" width="1" style="130" bestFit="1" customWidth="1"/>
    <col min="4371" max="4371" width="2.85546875" style="130" bestFit="1" customWidth="1"/>
    <col min="4372" max="4372" width="1.85546875" style="130" bestFit="1" customWidth="1"/>
    <col min="4373" max="4374" width="1" style="130" bestFit="1" customWidth="1"/>
    <col min="4375" max="4375" width="5.5703125" style="130" bestFit="1" customWidth="1"/>
    <col min="4376" max="4376" width="1.85546875" style="130" bestFit="1" customWidth="1"/>
    <col min="4377" max="4377" width="2.85546875" style="130" bestFit="1" customWidth="1"/>
    <col min="4378" max="4378" width="1.85546875" style="130" bestFit="1" customWidth="1"/>
    <col min="4379" max="4379" width="9.28515625" style="130" bestFit="1" customWidth="1"/>
    <col min="4380" max="4608" width="9.140625" style="130"/>
    <col min="4609" max="4610" width="4.7109375" style="130" bestFit="1" customWidth="1"/>
    <col min="4611" max="4611" width="1.85546875" style="130" bestFit="1" customWidth="1"/>
    <col min="4612" max="4613" width="2.85546875" style="130" bestFit="1" customWidth="1"/>
    <col min="4614" max="4614" width="1.85546875" style="130" bestFit="1" customWidth="1"/>
    <col min="4615" max="4615" width="4.7109375" style="130" bestFit="1" customWidth="1"/>
    <col min="4616" max="4616" width="5.5703125" style="130" bestFit="1" customWidth="1"/>
    <col min="4617" max="4617" width="9.28515625" style="130" bestFit="1" customWidth="1"/>
    <col min="4618" max="4618" width="8.42578125" style="130" bestFit="1" customWidth="1"/>
    <col min="4619" max="4619" width="4.7109375" style="130" bestFit="1" customWidth="1"/>
    <col min="4620" max="4620" width="1" style="130" bestFit="1" customWidth="1"/>
    <col min="4621" max="4621" width="3.7109375" style="130" bestFit="1" customWidth="1"/>
    <col min="4622" max="4622" width="1" style="130" bestFit="1" customWidth="1"/>
    <col min="4623" max="4623" width="2.85546875" style="130" bestFit="1" customWidth="1"/>
    <col min="4624" max="4624" width="1" style="130" bestFit="1" customWidth="1"/>
    <col min="4625" max="4625" width="3.7109375" style="130" bestFit="1" customWidth="1"/>
    <col min="4626" max="4626" width="1" style="130" bestFit="1" customWidth="1"/>
    <col min="4627" max="4627" width="2.85546875" style="130" bestFit="1" customWidth="1"/>
    <col min="4628" max="4628" width="1.85546875" style="130" bestFit="1" customWidth="1"/>
    <col min="4629" max="4630" width="1" style="130" bestFit="1" customWidth="1"/>
    <col min="4631" max="4631" width="5.5703125" style="130" bestFit="1" customWidth="1"/>
    <col min="4632" max="4632" width="1.85546875" style="130" bestFit="1" customWidth="1"/>
    <col min="4633" max="4633" width="2.85546875" style="130" bestFit="1" customWidth="1"/>
    <col min="4634" max="4634" width="1.85546875" style="130" bestFit="1" customWidth="1"/>
    <col min="4635" max="4635" width="9.28515625" style="130" bestFit="1" customWidth="1"/>
    <col min="4636" max="4864" width="9.140625" style="130"/>
    <col min="4865" max="4866" width="4.7109375" style="130" bestFit="1" customWidth="1"/>
    <col min="4867" max="4867" width="1.85546875" style="130" bestFit="1" customWidth="1"/>
    <col min="4868" max="4869" width="2.85546875" style="130" bestFit="1" customWidth="1"/>
    <col min="4870" max="4870" width="1.85546875" style="130" bestFit="1" customWidth="1"/>
    <col min="4871" max="4871" width="4.7109375" style="130" bestFit="1" customWidth="1"/>
    <col min="4872" max="4872" width="5.5703125" style="130" bestFit="1" customWidth="1"/>
    <col min="4873" max="4873" width="9.28515625" style="130" bestFit="1" customWidth="1"/>
    <col min="4874" max="4874" width="8.42578125" style="130" bestFit="1" customWidth="1"/>
    <col min="4875" max="4875" width="4.7109375" style="130" bestFit="1" customWidth="1"/>
    <col min="4876" max="4876" width="1" style="130" bestFit="1" customWidth="1"/>
    <col min="4877" max="4877" width="3.7109375" style="130" bestFit="1" customWidth="1"/>
    <col min="4878" max="4878" width="1" style="130" bestFit="1" customWidth="1"/>
    <col min="4879" max="4879" width="2.85546875" style="130" bestFit="1" customWidth="1"/>
    <col min="4880" max="4880" width="1" style="130" bestFit="1" customWidth="1"/>
    <col min="4881" max="4881" width="3.7109375" style="130" bestFit="1" customWidth="1"/>
    <col min="4882" max="4882" width="1" style="130" bestFit="1" customWidth="1"/>
    <col min="4883" max="4883" width="2.85546875" style="130" bestFit="1" customWidth="1"/>
    <col min="4884" max="4884" width="1.85546875" style="130" bestFit="1" customWidth="1"/>
    <col min="4885" max="4886" width="1" style="130" bestFit="1" customWidth="1"/>
    <col min="4887" max="4887" width="5.5703125" style="130" bestFit="1" customWidth="1"/>
    <col min="4888" max="4888" width="1.85546875" style="130" bestFit="1" customWidth="1"/>
    <col min="4889" max="4889" width="2.85546875" style="130" bestFit="1" customWidth="1"/>
    <col min="4890" max="4890" width="1.85546875" style="130" bestFit="1" customWidth="1"/>
    <col min="4891" max="4891" width="9.28515625" style="130" bestFit="1" customWidth="1"/>
    <col min="4892" max="5120" width="9.140625" style="130"/>
    <col min="5121" max="5122" width="4.7109375" style="130" bestFit="1" customWidth="1"/>
    <col min="5123" max="5123" width="1.85546875" style="130" bestFit="1" customWidth="1"/>
    <col min="5124" max="5125" width="2.85546875" style="130" bestFit="1" customWidth="1"/>
    <col min="5126" max="5126" width="1.85546875" style="130" bestFit="1" customWidth="1"/>
    <col min="5127" max="5127" width="4.7109375" style="130" bestFit="1" customWidth="1"/>
    <col min="5128" max="5128" width="5.5703125" style="130" bestFit="1" customWidth="1"/>
    <col min="5129" max="5129" width="9.28515625" style="130" bestFit="1" customWidth="1"/>
    <col min="5130" max="5130" width="8.42578125" style="130" bestFit="1" customWidth="1"/>
    <col min="5131" max="5131" width="4.7109375" style="130" bestFit="1" customWidth="1"/>
    <col min="5132" max="5132" width="1" style="130" bestFit="1" customWidth="1"/>
    <col min="5133" max="5133" width="3.7109375" style="130" bestFit="1" customWidth="1"/>
    <col min="5134" max="5134" width="1" style="130" bestFit="1" customWidth="1"/>
    <col min="5135" max="5135" width="2.85546875" style="130" bestFit="1" customWidth="1"/>
    <col min="5136" max="5136" width="1" style="130" bestFit="1" customWidth="1"/>
    <col min="5137" max="5137" width="3.7109375" style="130" bestFit="1" customWidth="1"/>
    <col min="5138" max="5138" width="1" style="130" bestFit="1" customWidth="1"/>
    <col min="5139" max="5139" width="2.85546875" style="130" bestFit="1" customWidth="1"/>
    <col min="5140" max="5140" width="1.85546875" style="130" bestFit="1" customWidth="1"/>
    <col min="5141" max="5142" width="1" style="130" bestFit="1" customWidth="1"/>
    <col min="5143" max="5143" width="5.5703125" style="130" bestFit="1" customWidth="1"/>
    <col min="5144" max="5144" width="1.85546875" style="130" bestFit="1" customWidth="1"/>
    <col min="5145" max="5145" width="2.85546875" style="130" bestFit="1" customWidth="1"/>
    <col min="5146" max="5146" width="1.85546875" style="130" bestFit="1" customWidth="1"/>
    <col min="5147" max="5147" width="9.28515625" style="130" bestFit="1" customWidth="1"/>
    <col min="5148" max="5376" width="9.140625" style="130"/>
    <col min="5377" max="5378" width="4.7109375" style="130" bestFit="1" customWidth="1"/>
    <col min="5379" max="5379" width="1.85546875" style="130" bestFit="1" customWidth="1"/>
    <col min="5380" max="5381" width="2.85546875" style="130" bestFit="1" customWidth="1"/>
    <col min="5382" max="5382" width="1.85546875" style="130" bestFit="1" customWidth="1"/>
    <col min="5383" max="5383" width="4.7109375" style="130" bestFit="1" customWidth="1"/>
    <col min="5384" max="5384" width="5.5703125" style="130" bestFit="1" customWidth="1"/>
    <col min="5385" max="5385" width="9.28515625" style="130" bestFit="1" customWidth="1"/>
    <col min="5386" max="5386" width="8.42578125" style="130" bestFit="1" customWidth="1"/>
    <col min="5387" max="5387" width="4.7109375" style="130" bestFit="1" customWidth="1"/>
    <col min="5388" max="5388" width="1" style="130" bestFit="1" customWidth="1"/>
    <col min="5389" max="5389" width="3.7109375" style="130" bestFit="1" customWidth="1"/>
    <col min="5390" max="5390" width="1" style="130" bestFit="1" customWidth="1"/>
    <col min="5391" max="5391" width="2.85546875" style="130" bestFit="1" customWidth="1"/>
    <col min="5392" max="5392" width="1" style="130" bestFit="1" customWidth="1"/>
    <col min="5393" max="5393" width="3.7109375" style="130" bestFit="1" customWidth="1"/>
    <col min="5394" max="5394" width="1" style="130" bestFit="1" customWidth="1"/>
    <col min="5395" max="5395" width="2.85546875" style="130" bestFit="1" customWidth="1"/>
    <col min="5396" max="5396" width="1.85546875" style="130" bestFit="1" customWidth="1"/>
    <col min="5397" max="5398" width="1" style="130" bestFit="1" customWidth="1"/>
    <col min="5399" max="5399" width="5.5703125" style="130" bestFit="1" customWidth="1"/>
    <col min="5400" max="5400" width="1.85546875" style="130" bestFit="1" customWidth="1"/>
    <col min="5401" max="5401" width="2.85546875" style="130" bestFit="1" customWidth="1"/>
    <col min="5402" max="5402" width="1.85546875" style="130" bestFit="1" customWidth="1"/>
    <col min="5403" max="5403" width="9.28515625" style="130" bestFit="1" customWidth="1"/>
    <col min="5404" max="5632" width="9.140625" style="130"/>
    <col min="5633" max="5634" width="4.7109375" style="130" bestFit="1" customWidth="1"/>
    <col min="5635" max="5635" width="1.85546875" style="130" bestFit="1" customWidth="1"/>
    <col min="5636" max="5637" width="2.85546875" style="130" bestFit="1" customWidth="1"/>
    <col min="5638" max="5638" width="1.85546875" style="130" bestFit="1" customWidth="1"/>
    <col min="5639" max="5639" width="4.7109375" style="130" bestFit="1" customWidth="1"/>
    <col min="5640" max="5640" width="5.5703125" style="130" bestFit="1" customWidth="1"/>
    <col min="5641" max="5641" width="9.28515625" style="130" bestFit="1" customWidth="1"/>
    <col min="5642" max="5642" width="8.42578125" style="130" bestFit="1" customWidth="1"/>
    <col min="5643" max="5643" width="4.7109375" style="130" bestFit="1" customWidth="1"/>
    <col min="5644" max="5644" width="1" style="130" bestFit="1" customWidth="1"/>
    <col min="5645" max="5645" width="3.7109375" style="130" bestFit="1" customWidth="1"/>
    <col min="5646" max="5646" width="1" style="130" bestFit="1" customWidth="1"/>
    <col min="5647" max="5647" width="2.85546875" style="130" bestFit="1" customWidth="1"/>
    <col min="5648" max="5648" width="1" style="130" bestFit="1" customWidth="1"/>
    <col min="5649" max="5649" width="3.7109375" style="130" bestFit="1" customWidth="1"/>
    <col min="5650" max="5650" width="1" style="130" bestFit="1" customWidth="1"/>
    <col min="5651" max="5651" width="2.85546875" style="130" bestFit="1" customWidth="1"/>
    <col min="5652" max="5652" width="1.85546875" style="130" bestFit="1" customWidth="1"/>
    <col min="5653" max="5654" width="1" style="130" bestFit="1" customWidth="1"/>
    <col min="5655" max="5655" width="5.5703125" style="130" bestFit="1" customWidth="1"/>
    <col min="5656" max="5656" width="1.85546875" style="130" bestFit="1" customWidth="1"/>
    <col min="5657" max="5657" width="2.85546875" style="130" bestFit="1" customWidth="1"/>
    <col min="5658" max="5658" width="1.85546875" style="130" bestFit="1" customWidth="1"/>
    <col min="5659" max="5659" width="9.28515625" style="130" bestFit="1" customWidth="1"/>
    <col min="5660" max="5888" width="9.140625" style="130"/>
    <col min="5889" max="5890" width="4.7109375" style="130" bestFit="1" customWidth="1"/>
    <col min="5891" max="5891" width="1.85546875" style="130" bestFit="1" customWidth="1"/>
    <col min="5892" max="5893" width="2.85546875" style="130" bestFit="1" customWidth="1"/>
    <col min="5894" max="5894" width="1.85546875" style="130" bestFit="1" customWidth="1"/>
    <col min="5895" max="5895" width="4.7109375" style="130" bestFit="1" customWidth="1"/>
    <col min="5896" max="5896" width="5.5703125" style="130" bestFit="1" customWidth="1"/>
    <col min="5897" max="5897" width="9.28515625" style="130" bestFit="1" customWidth="1"/>
    <col min="5898" max="5898" width="8.42578125" style="130" bestFit="1" customWidth="1"/>
    <col min="5899" max="5899" width="4.7109375" style="130" bestFit="1" customWidth="1"/>
    <col min="5900" max="5900" width="1" style="130" bestFit="1" customWidth="1"/>
    <col min="5901" max="5901" width="3.7109375" style="130" bestFit="1" customWidth="1"/>
    <col min="5902" max="5902" width="1" style="130" bestFit="1" customWidth="1"/>
    <col min="5903" max="5903" width="2.85546875" style="130" bestFit="1" customWidth="1"/>
    <col min="5904" max="5904" width="1" style="130" bestFit="1" customWidth="1"/>
    <col min="5905" max="5905" width="3.7109375" style="130" bestFit="1" customWidth="1"/>
    <col min="5906" max="5906" width="1" style="130" bestFit="1" customWidth="1"/>
    <col min="5907" max="5907" width="2.85546875" style="130" bestFit="1" customWidth="1"/>
    <col min="5908" max="5908" width="1.85546875" style="130" bestFit="1" customWidth="1"/>
    <col min="5909" max="5910" width="1" style="130" bestFit="1" customWidth="1"/>
    <col min="5911" max="5911" width="5.5703125" style="130" bestFit="1" customWidth="1"/>
    <col min="5912" max="5912" width="1.85546875" style="130" bestFit="1" customWidth="1"/>
    <col min="5913" max="5913" width="2.85546875" style="130" bestFit="1" customWidth="1"/>
    <col min="5914" max="5914" width="1.85546875" style="130" bestFit="1" customWidth="1"/>
    <col min="5915" max="5915" width="9.28515625" style="130" bestFit="1" customWidth="1"/>
    <col min="5916" max="6144" width="9.140625" style="130"/>
    <col min="6145" max="6146" width="4.7109375" style="130" bestFit="1" customWidth="1"/>
    <col min="6147" max="6147" width="1.85546875" style="130" bestFit="1" customWidth="1"/>
    <col min="6148" max="6149" width="2.85546875" style="130" bestFit="1" customWidth="1"/>
    <col min="6150" max="6150" width="1.85546875" style="130" bestFit="1" customWidth="1"/>
    <col min="6151" max="6151" width="4.7109375" style="130" bestFit="1" customWidth="1"/>
    <col min="6152" max="6152" width="5.5703125" style="130" bestFit="1" customWidth="1"/>
    <col min="6153" max="6153" width="9.28515625" style="130" bestFit="1" customWidth="1"/>
    <col min="6154" max="6154" width="8.42578125" style="130" bestFit="1" customWidth="1"/>
    <col min="6155" max="6155" width="4.7109375" style="130" bestFit="1" customWidth="1"/>
    <col min="6156" max="6156" width="1" style="130" bestFit="1" customWidth="1"/>
    <col min="6157" max="6157" width="3.7109375" style="130" bestFit="1" customWidth="1"/>
    <col min="6158" max="6158" width="1" style="130" bestFit="1" customWidth="1"/>
    <col min="6159" max="6159" width="2.85546875" style="130" bestFit="1" customWidth="1"/>
    <col min="6160" max="6160" width="1" style="130" bestFit="1" customWidth="1"/>
    <col min="6161" max="6161" width="3.7109375" style="130" bestFit="1" customWidth="1"/>
    <col min="6162" max="6162" width="1" style="130" bestFit="1" customWidth="1"/>
    <col min="6163" max="6163" width="2.85546875" style="130" bestFit="1" customWidth="1"/>
    <col min="6164" max="6164" width="1.85546875" style="130" bestFit="1" customWidth="1"/>
    <col min="6165" max="6166" width="1" style="130" bestFit="1" customWidth="1"/>
    <col min="6167" max="6167" width="5.5703125" style="130" bestFit="1" customWidth="1"/>
    <col min="6168" max="6168" width="1.85546875" style="130" bestFit="1" customWidth="1"/>
    <col min="6169" max="6169" width="2.85546875" style="130" bestFit="1" customWidth="1"/>
    <col min="6170" max="6170" width="1.85546875" style="130" bestFit="1" customWidth="1"/>
    <col min="6171" max="6171" width="9.28515625" style="130" bestFit="1" customWidth="1"/>
    <col min="6172" max="6400" width="9.140625" style="130"/>
    <col min="6401" max="6402" width="4.7109375" style="130" bestFit="1" customWidth="1"/>
    <col min="6403" max="6403" width="1.85546875" style="130" bestFit="1" customWidth="1"/>
    <col min="6404" max="6405" width="2.85546875" style="130" bestFit="1" customWidth="1"/>
    <col min="6406" max="6406" width="1.85546875" style="130" bestFit="1" customWidth="1"/>
    <col min="6407" max="6407" width="4.7109375" style="130" bestFit="1" customWidth="1"/>
    <col min="6408" max="6408" width="5.5703125" style="130" bestFit="1" customWidth="1"/>
    <col min="6409" max="6409" width="9.28515625" style="130" bestFit="1" customWidth="1"/>
    <col min="6410" max="6410" width="8.42578125" style="130" bestFit="1" customWidth="1"/>
    <col min="6411" max="6411" width="4.7109375" style="130" bestFit="1" customWidth="1"/>
    <col min="6412" max="6412" width="1" style="130" bestFit="1" customWidth="1"/>
    <col min="6413" max="6413" width="3.7109375" style="130" bestFit="1" customWidth="1"/>
    <col min="6414" max="6414" width="1" style="130" bestFit="1" customWidth="1"/>
    <col min="6415" max="6415" width="2.85546875" style="130" bestFit="1" customWidth="1"/>
    <col min="6416" max="6416" width="1" style="130" bestFit="1" customWidth="1"/>
    <col min="6417" max="6417" width="3.7109375" style="130" bestFit="1" customWidth="1"/>
    <col min="6418" max="6418" width="1" style="130" bestFit="1" customWidth="1"/>
    <col min="6419" max="6419" width="2.85546875" style="130" bestFit="1" customWidth="1"/>
    <col min="6420" max="6420" width="1.85546875" style="130" bestFit="1" customWidth="1"/>
    <col min="6421" max="6422" width="1" style="130" bestFit="1" customWidth="1"/>
    <col min="6423" max="6423" width="5.5703125" style="130" bestFit="1" customWidth="1"/>
    <col min="6424" max="6424" width="1.85546875" style="130" bestFit="1" customWidth="1"/>
    <col min="6425" max="6425" width="2.85546875" style="130" bestFit="1" customWidth="1"/>
    <col min="6426" max="6426" width="1.85546875" style="130" bestFit="1" customWidth="1"/>
    <col min="6427" max="6427" width="9.28515625" style="130" bestFit="1" customWidth="1"/>
    <col min="6428" max="6656" width="9.140625" style="130"/>
    <col min="6657" max="6658" width="4.7109375" style="130" bestFit="1" customWidth="1"/>
    <col min="6659" max="6659" width="1.85546875" style="130" bestFit="1" customWidth="1"/>
    <col min="6660" max="6661" width="2.85546875" style="130" bestFit="1" customWidth="1"/>
    <col min="6662" max="6662" width="1.85546875" style="130" bestFit="1" customWidth="1"/>
    <col min="6663" max="6663" width="4.7109375" style="130" bestFit="1" customWidth="1"/>
    <col min="6664" max="6664" width="5.5703125" style="130" bestFit="1" customWidth="1"/>
    <col min="6665" max="6665" width="9.28515625" style="130" bestFit="1" customWidth="1"/>
    <col min="6666" max="6666" width="8.42578125" style="130" bestFit="1" customWidth="1"/>
    <col min="6667" max="6667" width="4.7109375" style="130" bestFit="1" customWidth="1"/>
    <col min="6668" max="6668" width="1" style="130" bestFit="1" customWidth="1"/>
    <col min="6669" max="6669" width="3.7109375" style="130" bestFit="1" customWidth="1"/>
    <col min="6670" max="6670" width="1" style="130" bestFit="1" customWidth="1"/>
    <col min="6671" max="6671" width="2.85546875" style="130" bestFit="1" customWidth="1"/>
    <col min="6672" max="6672" width="1" style="130" bestFit="1" customWidth="1"/>
    <col min="6673" max="6673" width="3.7109375" style="130" bestFit="1" customWidth="1"/>
    <col min="6674" max="6674" width="1" style="130" bestFit="1" customWidth="1"/>
    <col min="6675" max="6675" width="2.85546875" style="130" bestFit="1" customWidth="1"/>
    <col min="6676" max="6676" width="1.85546875" style="130" bestFit="1" customWidth="1"/>
    <col min="6677" max="6678" width="1" style="130" bestFit="1" customWidth="1"/>
    <col min="6679" max="6679" width="5.5703125" style="130" bestFit="1" customWidth="1"/>
    <col min="6680" max="6680" width="1.85546875" style="130" bestFit="1" customWidth="1"/>
    <col min="6681" max="6681" width="2.85546875" style="130" bestFit="1" customWidth="1"/>
    <col min="6682" max="6682" width="1.85546875" style="130" bestFit="1" customWidth="1"/>
    <col min="6683" max="6683" width="9.28515625" style="130" bestFit="1" customWidth="1"/>
    <col min="6684" max="6912" width="9.140625" style="130"/>
    <col min="6913" max="6914" width="4.7109375" style="130" bestFit="1" customWidth="1"/>
    <col min="6915" max="6915" width="1.85546875" style="130" bestFit="1" customWidth="1"/>
    <col min="6916" max="6917" width="2.85546875" style="130" bestFit="1" customWidth="1"/>
    <col min="6918" max="6918" width="1.85546875" style="130" bestFit="1" customWidth="1"/>
    <col min="6919" max="6919" width="4.7109375" style="130" bestFit="1" customWidth="1"/>
    <col min="6920" max="6920" width="5.5703125" style="130" bestFit="1" customWidth="1"/>
    <col min="6921" max="6921" width="9.28515625" style="130" bestFit="1" customWidth="1"/>
    <col min="6922" max="6922" width="8.42578125" style="130" bestFit="1" customWidth="1"/>
    <col min="6923" max="6923" width="4.7109375" style="130" bestFit="1" customWidth="1"/>
    <col min="6924" max="6924" width="1" style="130" bestFit="1" customWidth="1"/>
    <col min="6925" max="6925" width="3.7109375" style="130" bestFit="1" customWidth="1"/>
    <col min="6926" max="6926" width="1" style="130" bestFit="1" customWidth="1"/>
    <col min="6927" max="6927" width="2.85546875" style="130" bestFit="1" customWidth="1"/>
    <col min="6928" max="6928" width="1" style="130" bestFit="1" customWidth="1"/>
    <col min="6929" max="6929" width="3.7109375" style="130" bestFit="1" customWidth="1"/>
    <col min="6930" max="6930" width="1" style="130" bestFit="1" customWidth="1"/>
    <col min="6931" max="6931" width="2.85546875" style="130" bestFit="1" customWidth="1"/>
    <col min="6932" max="6932" width="1.85546875" style="130" bestFit="1" customWidth="1"/>
    <col min="6933" max="6934" width="1" style="130" bestFit="1" customWidth="1"/>
    <col min="6935" max="6935" width="5.5703125" style="130" bestFit="1" customWidth="1"/>
    <col min="6936" max="6936" width="1.85546875" style="130" bestFit="1" customWidth="1"/>
    <col min="6937" max="6937" width="2.85546875" style="130" bestFit="1" customWidth="1"/>
    <col min="6938" max="6938" width="1.85546875" style="130" bestFit="1" customWidth="1"/>
    <col min="6939" max="6939" width="9.28515625" style="130" bestFit="1" customWidth="1"/>
    <col min="6940" max="7168" width="9.140625" style="130"/>
    <col min="7169" max="7170" width="4.7109375" style="130" bestFit="1" customWidth="1"/>
    <col min="7171" max="7171" width="1.85546875" style="130" bestFit="1" customWidth="1"/>
    <col min="7172" max="7173" width="2.85546875" style="130" bestFit="1" customWidth="1"/>
    <col min="7174" max="7174" width="1.85546875" style="130" bestFit="1" customWidth="1"/>
    <col min="7175" max="7175" width="4.7109375" style="130" bestFit="1" customWidth="1"/>
    <col min="7176" max="7176" width="5.5703125" style="130" bestFit="1" customWidth="1"/>
    <col min="7177" max="7177" width="9.28515625" style="130" bestFit="1" customWidth="1"/>
    <col min="7178" max="7178" width="8.42578125" style="130" bestFit="1" customWidth="1"/>
    <col min="7179" max="7179" width="4.7109375" style="130" bestFit="1" customWidth="1"/>
    <col min="7180" max="7180" width="1" style="130" bestFit="1" customWidth="1"/>
    <col min="7181" max="7181" width="3.7109375" style="130" bestFit="1" customWidth="1"/>
    <col min="7182" max="7182" width="1" style="130" bestFit="1" customWidth="1"/>
    <col min="7183" max="7183" width="2.85546875" style="130" bestFit="1" customWidth="1"/>
    <col min="7184" max="7184" width="1" style="130" bestFit="1" customWidth="1"/>
    <col min="7185" max="7185" width="3.7109375" style="130" bestFit="1" customWidth="1"/>
    <col min="7186" max="7186" width="1" style="130" bestFit="1" customWidth="1"/>
    <col min="7187" max="7187" width="2.85546875" style="130" bestFit="1" customWidth="1"/>
    <col min="7188" max="7188" width="1.85546875" style="130" bestFit="1" customWidth="1"/>
    <col min="7189" max="7190" width="1" style="130" bestFit="1" customWidth="1"/>
    <col min="7191" max="7191" width="5.5703125" style="130" bestFit="1" customWidth="1"/>
    <col min="7192" max="7192" width="1.85546875" style="130" bestFit="1" customWidth="1"/>
    <col min="7193" max="7193" width="2.85546875" style="130" bestFit="1" customWidth="1"/>
    <col min="7194" max="7194" width="1.85546875" style="130" bestFit="1" customWidth="1"/>
    <col min="7195" max="7195" width="9.28515625" style="130" bestFit="1" customWidth="1"/>
    <col min="7196" max="7424" width="9.140625" style="130"/>
    <col min="7425" max="7426" width="4.7109375" style="130" bestFit="1" customWidth="1"/>
    <col min="7427" max="7427" width="1.85546875" style="130" bestFit="1" customWidth="1"/>
    <col min="7428" max="7429" width="2.85546875" style="130" bestFit="1" customWidth="1"/>
    <col min="7430" max="7430" width="1.85546875" style="130" bestFit="1" customWidth="1"/>
    <col min="7431" max="7431" width="4.7109375" style="130" bestFit="1" customWidth="1"/>
    <col min="7432" max="7432" width="5.5703125" style="130" bestFit="1" customWidth="1"/>
    <col min="7433" max="7433" width="9.28515625" style="130" bestFit="1" customWidth="1"/>
    <col min="7434" max="7434" width="8.42578125" style="130" bestFit="1" customWidth="1"/>
    <col min="7435" max="7435" width="4.7109375" style="130" bestFit="1" customWidth="1"/>
    <col min="7436" max="7436" width="1" style="130" bestFit="1" customWidth="1"/>
    <col min="7437" max="7437" width="3.7109375" style="130" bestFit="1" customWidth="1"/>
    <col min="7438" max="7438" width="1" style="130" bestFit="1" customWidth="1"/>
    <col min="7439" max="7439" width="2.85546875" style="130" bestFit="1" customWidth="1"/>
    <col min="7440" max="7440" width="1" style="130" bestFit="1" customWidth="1"/>
    <col min="7441" max="7441" width="3.7109375" style="130" bestFit="1" customWidth="1"/>
    <col min="7442" max="7442" width="1" style="130" bestFit="1" customWidth="1"/>
    <col min="7443" max="7443" width="2.85546875" style="130" bestFit="1" customWidth="1"/>
    <col min="7444" max="7444" width="1.85546875" style="130" bestFit="1" customWidth="1"/>
    <col min="7445" max="7446" width="1" style="130" bestFit="1" customWidth="1"/>
    <col min="7447" max="7447" width="5.5703125" style="130" bestFit="1" customWidth="1"/>
    <col min="7448" max="7448" width="1.85546875" style="130" bestFit="1" customWidth="1"/>
    <col min="7449" max="7449" width="2.85546875" style="130" bestFit="1" customWidth="1"/>
    <col min="7450" max="7450" width="1.85546875" style="130" bestFit="1" customWidth="1"/>
    <col min="7451" max="7451" width="9.28515625" style="130" bestFit="1" customWidth="1"/>
    <col min="7452" max="7680" width="9.140625" style="130"/>
    <col min="7681" max="7682" width="4.7109375" style="130" bestFit="1" customWidth="1"/>
    <col min="7683" max="7683" width="1.85546875" style="130" bestFit="1" customWidth="1"/>
    <col min="7684" max="7685" width="2.85546875" style="130" bestFit="1" customWidth="1"/>
    <col min="7686" max="7686" width="1.85546875" style="130" bestFit="1" customWidth="1"/>
    <col min="7687" max="7687" width="4.7109375" style="130" bestFit="1" customWidth="1"/>
    <col min="7688" max="7688" width="5.5703125" style="130" bestFit="1" customWidth="1"/>
    <col min="7689" max="7689" width="9.28515625" style="130" bestFit="1" customWidth="1"/>
    <col min="7690" max="7690" width="8.42578125" style="130" bestFit="1" customWidth="1"/>
    <col min="7691" max="7691" width="4.7109375" style="130" bestFit="1" customWidth="1"/>
    <col min="7692" max="7692" width="1" style="130" bestFit="1" customWidth="1"/>
    <col min="7693" max="7693" width="3.7109375" style="130" bestFit="1" customWidth="1"/>
    <col min="7694" max="7694" width="1" style="130" bestFit="1" customWidth="1"/>
    <col min="7695" max="7695" width="2.85546875" style="130" bestFit="1" customWidth="1"/>
    <col min="7696" max="7696" width="1" style="130" bestFit="1" customWidth="1"/>
    <col min="7697" max="7697" width="3.7109375" style="130" bestFit="1" customWidth="1"/>
    <col min="7698" max="7698" width="1" style="130" bestFit="1" customWidth="1"/>
    <col min="7699" max="7699" width="2.85546875" style="130" bestFit="1" customWidth="1"/>
    <col min="7700" max="7700" width="1.85546875" style="130" bestFit="1" customWidth="1"/>
    <col min="7701" max="7702" width="1" style="130" bestFit="1" customWidth="1"/>
    <col min="7703" max="7703" width="5.5703125" style="130" bestFit="1" customWidth="1"/>
    <col min="7704" max="7704" width="1.85546875" style="130" bestFit="1" customWidth="1"/>
    <col min="7705" max="7705" width="2.85546875" style="130" bestFit="1" customWidth="1"/>
    <col min="7706" max="7706" width="1.85546875" style="130" bestFit="1" customWidth="1"/>
    <col min="7707" max="7707" width="9.28515625" style="130" bestFit="1" customWidth="1"/>
    <col min="7708" max="7936" width="9.140625" style="130"/>
    <col min="7937" max="7938" width="4.7109375" style="130" bestFit="1" customWidth="1"/>
    <col min="7939" max="7939" width="1.85546875" style="130" bestFit="1" customWidth="1"/>
    <col min="7940" max="7941" width="2.85546875" style="130" bestFit="1" customWidth="1"/>
    <col min="7942" max="7942" width="1.85546875" style="130" bestFit="1" customWidth="1"/>
    <col min="7943" max="7943" width="4.7109375" style="130" bestFit="1" customWidth="1"/>
    <col min="7944" max="7944" width="5.5703125" style="130" bestFit="1" customWidth="1"/>
    <col min="7945" max="7945" width="9.28515625" style="130" bestFit="1" customWidth="1"/>
    <col min="7946" max="7946" width="8.42578125" style="130" bestFit="1" customWidth="1"/>
    <col min="7947" max="7947" width="4.7109375" style="130" bestFit="1" customWidth="1"/>
    <col min="7948" max="7948" width="1" style="130" bestFit="1" customWidth="1"/>
    <col min="7949" max="7949" width="3.7109375" style="130" bestFit="1" customWidth="1"/>
    <col min="7950" max="7950" width="1" style="130" bestFit="1" customWidth="1"/>
    <col min="7951" max="7951" width="2.85546875" style="130" bestFit="1" customWidth="1"/>
    <col min="7952" max="7952" width="1" style="130" bestFit="1" customWidth="1"/>
    <col min="7953" max="7953" width="3.7109375" style="130" bestFit="1" customWidth="1"/>
    <col min="7954" max="7954" width="1" style="130" bestFit="1" customWidth="1"/>
    <col min="7955" max="7955" width="2.85546875" style="130" bestFit="1" customWidth="1"/>
    <col min="7956" max="7956" width="1.85546875" style="130" bestFit="1" customWidth="1"/>
    <col min="7957" max="7958" width="1" style="130" bestFit="1" customWidth="1"/>
    <col min="7959" max="7959" width="5.5703125" style="130" bestFit="1" customWidth="1"/>
    <col min="7960" max="7960" width="1.85546875" style="130" bestFit="1" customWidth="1"/>
    <col min="7961" max="7961" width="2.85546875" style="130" bestFit="1" customWidth="1"/>
    <col min="7962" max="7962" width="1.85546875" style="130" bestFit="1" customWidth="1"/>
    <col min="7963" max="7963" width="9.28515625" style="130" bestFit="1" customWidth="1"/>
    <col min="7964" max="8192" width="9.140625" style="130"/>
    <col min="8193" max="8194" width="4.7109375" style="130" bestFit="1" customWidth="1"/>
    <col min="8195" max="8195" width="1.85546875" style="130" bestFit="1" customWidth="1"/>
    <col min="8196" max="8197" width="2.85546875" style="130" bestFit="1" customWidth="1"/>
    <col min="8198" max="8198" width="1.85546875" style="130" bestFit="1" customWidth="1"/>
    <col min="8199" max="8199" width="4.7109375" style="130" bestFit="1" customWidth="1"/>
    <col min="8200" max="8200" width="5.5703125" style="130" bestFit="1" customWidth="1"/>
    <col min="8201" max="8201" width="9.28515625" style="130" bestFit="1" customWidth="1"/>
    <col min="8202" max="8202" width="8.42578125" style="130" bestFit="1" customWidth="1"/>
    <col min="8203" max="8203" width="4.7109375" style="130" bestFit="1" customWidth="1"/>
    <col min="8204" max="8204" width="1" style="130" bestFit="1" customWidth="1"/>
    <col min="8205" max="8205" width="3.7109375" style="130" bestFit="1" customWidth="1"/>
    <col min="8206" max="8206" width="1" style="130" bestFit="1" customWidth="1"/>
    <col min="8207" max="8207" width="2.85546875" style="130" bestFit="1" customWidth="1"/>
    <col min="8208" max="8208" width="1" style="130" bestFit="1" customWidth="1"/>
    <col min="8209" max="8209" width="3.7109375" style="130" bestFit="1" customWidth="1"/>
    <col min="8210" max="8210" width="1" style="130" bestFit="1" customWidth="1"/>
    <col min="8211" max="8211" width="2.85546875" style="130" bestFit="1" customWidth="1"/>
    <col min="8212" max="8212" width="1.85546875" style="130" bestFit="1" customWidth="1"/>
    <col min="8213" max="8214" width="1" style="130" bestFit="1" customWidth="1"/>
    <col min="8215" max="8215" width="5.5703125" style="130" bestFit="1" customWidth="1"/>
    <col min="8216" max="8216" width="1.85546875" style="130" bestFit="1" customWidth="1"/>
    <col min="8217" max="8217" width="2.85546875" style="130" bestFit="1" customWidth="1"/>
    <col min="8218" max="8218" width="1.85546875" style="130" bestFit="1" customWidth="1"/>
    <col min="8219" max="8219" width="9.28515625" style="130" bestFit="1" customWidth="1"/>
    <col min="8220" max="8448" width="9.140625" style="130"/>
    <col min="8449" max="8450" width="4.7109375" style="130" bestFit="1" customWidth="1"/>
    <col min="8451" max="8451" width="1.85546875" style="130" bestFit="1" customWidth="1"/>
    <col min="8452" max="8453" width="2.85546875" style="130" bestFit="1" customWidth="1"/>
    <col min="8454" max="8454" width="1.85546875" style="130" bestFit="1" customWidth="1"/>
    <col min="8455" max="8455" width="4.7109375" style="130" bestFit="1" customWidth="1"/>
    <col min="8456" max="8456" width="5.5703125" style="130" bestFit="1" customWidth="1"/>
    <col min="8457" max="8457" width="9.28515625" style="130" bestFit="1" customWidth="1"/>
    <col min="8458" max="8458" width="8.42578125" style="130" bestFit="1" customWidth="1"/>
    <col min="8459" max="8459" width="4.7109375" style="130" bestFit="1" customWidth="1"/>
    <col min="8460" max="8460" width="1" style="130" bestFit="1" customWidth="1"/>
    <col min="8461" max="8461" width="3.7109375" style="130" bestFit="1" customWidth="1"/>
    <col min="8462" max="8462" width="1" style="130" bestFit="1" customWidth="1"/>
    <col min="8463" max="8463" width="2.85546875" style="130" bestFit="1" customWidth="1"/>
    <col min="8464" max="8464" width="1" style="130" bestFit="1" customWidth="1"/>
    <col min="8465" max="8465" width="3.7109375" style="130" bestFit="1" customWidth="1"/>
    <col min="8466" max="8466" width="1" style="130" bestFit="1" customWidth="1"/>
    <col min="8467" max="8467" width="2.85546875" style="130" bestFit="1" customWidth="1"/>
    <col min="8468" max="8468" width="1.85546875" style="130" bestFit="1" customWidth="1"/>
    <col min="8469" max="8470" width="1" style="130" bestFit="1" customWidth="1"/>
    <col min="8471" max="8471" width="5.5703125" style="130" bestFit="1" customWidth="1"/>
    <col min="8472" max="8472" width="1.85546875" style="130" bestFit="1" customWidth="1"/>
    <col min="8473" max="8473" width="2.85546875" style="130" bestFit="1" customWidth="1"/>
    <col min="8474" max="8474" width="1.85546875" style="130" bestFit="1" customWidth="1"/>
    <col min="8475" max="8475" width="9.28515625" style="130" bestFit="1" customWidth="1"/>
    <col min="8476" max="8704" width="9.140625" style="130"/>
    <col min="8705" max="8706" width="4.7109375" style="130" bestFit="1" customWidth="1"/>
    <col min="8707" max="8707" width="1.85546875" style="130" bestFit="1" customWidth="1"/>
    <col min="8708" max="8709" width="2.85546875" style="130" bestFit="1" customWidth="1"/>
    <col min="8710" max="8710" width="1.85546875" style="130" bestFit="1" customWidth="1"/>
    <col min="8711" max="8711" width="4.7109375" style="130" bestFit="1" customWidth="1"/>
    <col min="8712" max="8712" width="5.5703125" style="130" bestFit="1" customWidth="1"/>
    <col min="8713" max="8713" width="9.28515625" style="130" bestFit="1" customWidth="1"/>
    <col min="8714" max="8714" width="8.42578125" style="130" bestFit="1" customWidth="1"/>
    <col min="8715" max="8715" width="4.7109375" style="130" bestFit="1" customWidth="1"/>
    <col min="8716" max="8716" width="1" style="130" bestFit="1" customWidth="1"/>
    <col min="8717" max="8717" width="3.7109375" style="130" bestFit="1" customWidth="1"/>
    <col min="8718" max="8718" width="1" style="130" bestFit="1" customWidth="1"/>
    <col min="8719" max="8719" width="2.85546875" style="130" bestFit="1" customWidth="1"/>
    <col min="8720" max="8720" width="1" style="130" bestFit="1" customWidth="1"/>
    <col min="8721" max="8721" width="3.7109375" style="130" bestFit="1" customWidth="1"/>
    <col min="8722" max="8722" width="1" style="130" bestFit="1" customWidth="1"/>
    <col min="8723" max="8723" width="2.85546875" style="130" bestFit="1" customWidth="1"/>
    <col min="8724" max="8724" width="1.85546875" style="130" bestFit="1" customWidth="1"/>
    <col min="8725" max="8726" width="1" style="130" bestFit="1" customWidth="1"/>
    <col min="8727" max="8727" width="5.5703125" style="130" bestFit="1" customWidth="1"/>
    <col min="8728" max="8728" width="1.85546875" style="130" bestFit="1" customWidth="1"/>
    <col min="8729" max="8729" width="2.85546875" style="130" bestFit="1" customWidth="1"/>
    <col min="8730" max="8730" width="1.85546875" style="130" bestFit="1" customWidth="1"/>
    <col min="8731" max="8731" width="9.28515625" style="130" bestFit="1" customWidth="1"/>
    <col min="8732" max="8960" width="9.140625" style="130"/>
    <col min="8961" max="8962" width="4.7109375" style="130" bestFit="1" customWidth="1"/>
    <col min="8963" max="8963" width="1.85546875" style="130" bestFit="1" customWidth="1"/>
    <col min="8964" max="8965" width="2.85546875" style="130" bestFit="1" customWidth="1"/>
    <col min="8966" max="8966" width="1.85546875" style="130" bestFit="1" customWidth="1"/>
    <col min="8967" max="8967" width="4.7109375" style="130" bestFit="1" customWidth="1"/>
    <col min="8968" max="8968" width="5.5703125" style="130" bestFit="1" customWidth="1"/>
    <col min="8969" max="8969" width="9.28515625" style="130" bestFit="1" customWidth="1"/>
    <col min="8970" max="8970" width="8.42578125" style="130" bestFit="1" customWidth="1"/>
    <col min="8971" max="8971" width="4.7109375" style="130" bestFit="1" customWidth="1"/>
    <col min="8972" max="8972" width="1" style="130" bestFit="1" customWidth="1"/>
    <col min="8973" max="8973" width="3.7109375" style="130" bestFit="1" customWidth="1"/>
    <col min="8974" max="8974" width="1" style="130" bestFit="1" customWidth="1"/>
    <col min="8975" max="8975" width="2.85546875" style="130" bestFit="1" customWidth="1"/>
    <col min="8976" max="8976" width="1" style="130" bestFit="1" customWidth="1"/>
    <col min="8977" max="8977" width="3.7109375" style="130" bestFit="1" customWidth="1"/>
    <col min="8978" max="8978" width="1" style="130" bestFit="1" customWidth="1"/>
    <col min="8979" max="8979" width="2.85546875" style="130" bestFit="1" customWidth="1"/>
    <col min="8980" max="8980" width="1.85546875" style="130" bestFit="1" customWidth="1"/>
    <col min="8981" max="8982" width="1" style="130" bestFit="1" customWidth="1"/>
    <col min="8983" max="8983" width="5.5703125" style="130" bestFit="1" customWidth="1"/>
    <col min="8984" max="8984" width="1.85546875" style="130" bestFit="1" customWidth="1"/>
    <col min="8985" max="8985" width="2.85546875" style="130" bestFit="1" customWidth="1"/>
    <col min="8986" max="8986" width="1.85546875" style="130" bestFit="1" customWidth="1"/>
    <col min="8987" max="8987" width="9.28515625" style="130" bestFit="1" customWidth="1"/>
    <col min="8988" max="9216" width="9.140625" style="130"/>
    <col min="9217" max="9218" width="4.7109375" style="130" bestFit="1" customWidth="1"/>
    <col min="9219" max="9219" width="1.85546875" style="130" bestFit="1" customWidth="1"/>
    <col min="9220" max="9221" width="2.85546875" style="130" bestFit="1" customWidth="1"/>
    <col min="9222" max="9222" width="1.85546875" style="130" bestFit="1" customWidth="1"/>
    <col min="9223" max="9223" width="4.7109375" style="130" bestFit="1" customWidth="1"/>
    <col min="9224" max="9224" width="5.5703125" style="130" bestFit="1" customWidth="1"/>
    <col min="9225" max="9225" width="9.28515625" style="130" bestFit="1" customWidth="1"/>
    <col min="9226" max="9226" width="8.42578125" style="130" bestFit="1" customWidth="1"/>
    <col min="9227" max="9227" width="4.7109375" style="130" bestFit="1" customWidth="1"/>
    <col min="9228" max="9228" width="1" style="130" bestFit="1" customWidth="1"/>
    <col min="9229" max="9229" width="3.7109375" style="130" bestFit="1" customWidth="1"/>
    <col min="9230" max="9230" width="1" style="130" bestFit="1" customWidth="1"/>
    <col min="9231" max="9231" width="2.85546875" style="130" bestFit="1" customWidth="1"/>
    <col min="9232" max="9232" width="1" style="130" bestFit="1" customWidth="1"/>
    <col min="9233" max="9233" width="3.7109375" style="130" bestFit="1" customWidth="1"/>
    <col min="9234" max="9234" width="1" style="130" bestFit="1" customWidth="1"/>
    <col min="9235" max="9235" width="2.85546875" style="130" bestFit="1" customWidth="1"/>
    <col min="9236" max="9236" width="1.85546875" style="130" bestFit="1" customWidth="1"/>
    <col min="9237" max="9238" width="1" style="130" bestFit="1" customWidth="1"/>
    <col min="9239" max="9239" width="5.5703125" style="130" bestFit="1" customWidth="1"/>
    <col min="9240" max="9240" width="1.85546875" style="130" bestFit="1" customWidth="1"/>
    <col min="9241" max="9241" width="2.85546875" style="130" bestFit="1" customWidth="1"/>
    <col min="9242" max="9242" width="1.85546875" style="130" bestFit="1" customWidth="1"/>
    <col min="9243" max="9243" width="9.28515625" style="130" bestFit="1" customWidth="1"/>
    <col min="9244" max="9472" width="9.140625" style="130"/>
    <col min="9473" max="9474" width="4.7109375" style="130" bestFit="1" customWidth="1"/>
    <col min="9475" max="9475" width="1.85546875" style="130" bestFit="1" customWidth="1"/>
    <col min="9476" max="9477" width="2.85546875" style="130" bestFit="1" customWidth="1"/>
    <col min="9478" max="9478" width="1.85546875" style="130" bestFit="1" customWidth="1"/>
    <col min="9479" max="9479" width="4.7109375" style="130" bestFit="1" customWidth="1"/>
    <col min="9480" max="9480" width="5.5703125" style="130" bestFit="1" customWidth="1"/>
    <col min="9481" max="9481" width="9.28515625" style="130" bestFit="1" customWidth="1"/>
    <col min="9482" max="9482" width="8.42578125" style="130" bestFit="1" customWidth="1"/>
    <col min="9483" max="9483" width="4.7109375" style="130" bestFit="1" customWidth="1"/>
    <col min="9484" max="9484" width="1" style="130" bestFit="1" customWidth="1"/>
    <col min="9485" max="9485" width="3.7109375" style="130" bestFit="1" customWidth="1"/>
    <col min="9486" max="9486" width="1" style="130" bestFit="1" customWidth="1"/>
    <col min="9487" max="9487" width="2.85546875" style="130" bestFit="1" customWidth="1"/>
    <col min="9488" max="9488" width="1" style="130" bestFit="1" customWidth="1"/>
    <col min="9489" max="9489" width="3.7109375" style="130" bestFit="1" customWidth="1"/>
    <col min="9490" max="9490" width="1" style="130" bestFit="1" customWidth="1"/>
    <col min="9491" max="9491" width="2.85546875" style="130" bestFit="1" customWidth="1"/>
    <col min="9492" max="9492" width="1.85546875" style="130" bestFit="1" customWidth="1"/>
    <col min="9493" max="9494" width="1" style="130" bestFit="1" customWidth="1"/>
    <col min="9495" max="9495" width="5.5703125" style="130" bestFit="1" customWidth="1"/>
    <col min="9496" max="9496" width="1.85546875" style="130" bestFit="1" customWidth="1"/>
    <col min="9497" max="9497" width="2.85546875" style="130" bestFit="1" customWidth="1"/>
    <col min="9498" max="9498" width="1.85546875" style="130" bestFit="1" customWidth="1"/>
    <col min="9499" max="9499" width="9.28515625" style="130" bestFit="1" customWidth="1"/>
    <col min="9500" max="9728" width="9.140625" style="130"/>
    <col min="9729" max="9730" width="4.7109375" style="130" bestFit="1" customWidth="1"/>
    <col min="9731" max="9731" width="1.85546875" style="130" bestFit="1" customWidth="1"/>
    <col min="9732" max="9733" width="2.85546875" style="130" bestFit="1" customWidth="1"/>
    <col min="9734" max="9734" width="1.85546875" style="130" bestFit="1" customWidth="1"/>
    <col min="9735" max="9735" width="4.7109375" style="130" bestFit="1" customWidth="1"/>
    <col min="9736" max="9736" width="5.5703125" style="130" bestFit="1" customWidth="1"/>
    <col min="9737" max="9737" width="9.28515625" style="130" bestFit="1" customWidth="1"/>
    <col min="9738" max="9738" width="8.42578125" style="130" bestFit="1" customWidth="1"/>
    <col min="9739" max="9739" width="4.7109375" style="130" bestFit="1" customWidth="1"/>
    <col min="9740" max="9740" width="1" style="130" bestFit="1" customWidth="1"/>
    <col min="9741" max="9741" width="3.7109375" style="130" bestFit="1" customWidth="1"/>
    <col min="9742" max="9742" width="1" style="130" bestFit="1" customWidth="1"/>
    <col min="9743" max="9743" width="2.85546875" style="130" bestFit="1" customWidth="1"/>
    <col min="9744" max="9744" width="1" style="130" bestFit="1" customWidth="1"/>
    <col min="9745" max="9745" width="3.7109375" style="130" bestFit="1" customWidth="1"/>
    <col min="9746" max="9746" width="1" style="130" bestFit="1" customWidth="1"/>
    <col min="9747" max="9747" width="2.85546875" style="130" bestFit="1" customWidth="1"/>
    <col min="9748" max="9748" width="1.85546875" style="130" bestFit="1" customWidth="1"/>
    <col min="9749" max="9750" width="1" style="130" bestFit="1" customWidth="1"/>
    <col min="9751" max="9751" width="5.5703125" style="130" bestFit="1" customWidth="1"/>
    <col min="9752" max="9752" width="1.85546875" style="130" bestFit="1" customWidth="1"/>
    <col min="9753" max="9753" width="2.85546875" style="130" bestFit="1" customWidth="1"/>
    <col min="9754" max="9754" width="1.85546875" style="130" bestFit="1" customWidth="1"/>
    <col min="9755" max="9755" width="9.28515625" style="130" bestFit="1" customWidth="1"/>
    <col min="9756" max="9984" width="9.140625" style="130"/>
    <col min="9985" max="9986" width="4.7109375" style="130" bestFit="1" customWidth="1"/>
    <col min="9987" max="9987" width="1.85546875" style="130" bestFit="1" customWidth="1"/>
    <col min="9988" max="9989" width="2.85546875" style="130" bestFit="1" customWidth="1"/>
    <col min="9990" max="9990" width="1.85546875" style="130" bestFit="1" customWidth="1"/>
    <col min="9991" max="9991" width="4.7109375" style="130" bestFit="1" customWidth="1"/>
    <col min="9992" max="9992" width="5.5703125" style="130" bestFit="1" customWidth="1"/>
    <col min="9993" max="9993" width="9.28515625" style="130" bestFit="1" customWidth="1"/>
    <col min="9994" max="9994" width="8.42578125" style="130" bestFit="1" customWidth="1"/>
    <col min="9995" max="9995" width="4.7109375" style="130" bestFit="1" customWidth="1"/>
    <col min="9996" max="9996" width="1" style="130" bestFit="1" customWidth="1"/>
    <col min="9997" max="9997" width="3.7109375" style="130" bestFit="1" customWidth="1"/>
    <col min="9998" max="9998" width="1" style="130" bestFit="1" customWidth="1"/>
    <col min="9999" max="9999" width="2.85546875" style="130" bestFit="1" customWidth="1"/>
    <col min="10000" max="10000" width="1" style="130" bestFit="1" customWidth="1"/>
    <col min="10001" max="10001" width="3.7109375" style="130" bestFit="1" customWidth="1"/>
    <col min="10002" max="10002" width="1" style="130" bestFit="1" customWidth="1"/>
    <col min="10003" max="10003" width="2.85546875" style="130" bestFit="1" customWidth="1"/>
    <col min="10004" max="10004" width="1.85546875" style="130" bestFit="1" customWidth="1"/>
    <col min="10005" max="10006" width="1" style="130" bestFit="1" customWidth="1"/>
    <col min="10007" max="10007" width="5.5703125" style="130" bestFit="1" customWidth="1"/>
    <col min="10008" max="10008" width="1.85546875" style="130" bestFit="1" customWidth="1"/>
    <col min="10009" max="10009" width="2.85546875" style="130" bestFit="1" customWidth="1"/>
    <col min="10010" max="10010" width="1.85546875" style="130" bestFit="1" customWidth="1"/>
    <col min="10011" max="10011" width="9.28515625" style="130" bestFit="1" customWidth="1"/>
    <col min="10012" max="10240" width="9.140625" style="130"/>
    <col min="10241" max="10242" width="4.7109375" style="130" bestFit="1" customWidth="1"/>
    <col min="10243" max="10243" width="1.85546875" style="130" bestFit="1" customWidth="1"/>
    <col min="10244" max="10245" width="2.85546875" style="130" bestFit="1" customWidth="1"/>
    <col min="10246" max="10246" width="1.85546875" style="130" bestFit="1" customWidth="1"/>
    <col min="10247" max="10247" width="4.7109375" style="130" bestFit="1" customWidth="1"/>
    <col min="10248" max="10248" width="5.5703125" style="130" bestFit="1" customWidth="1"/>
    <col min="10249" max="10249" width="9.28515625" style="130" bestFit="1" customWidth="1"/>
    <col min="10250" max="10250" width="8.42578125" style="130" bestFit="1" customWidth="1"/>
    <col min="10251" max="10251" width="4.7109375" style="130" bestFit="1" customWidth="1"/>
    <col min="10252" max="10252" width="1" style="130" bestFit="1" customWidth="1"/>
    <col min="10253" max="10253" width="3.7109375" style="130" bestFit="1" customWidth="1"/>
    <col min="10254" max="10254" width="1" style="130" bestFit="1" customWidth="1"/>
    <col min="10255" max="10255" width="2.85546875" style="130" bestFit="1" customWidth="1"/>
    <col min="10256" max="10256" width="1" style="130" bestFit="1" customWidth="1"/>
    <col min="10257" max="10257" width="3.7109375" style="130" bestFit="1" customWidth="1"/>
    <col min="10258" max="10258" width="1" style="130" bestFit="1" customWidth="1"/>
    <col min="10259" max="10259" width="2.85546875" style="130" bestFit="1" customWidth="1"/>
    <col min="10260" max="10260" width="1.85546875" style="130" bestFit="1" customWidth="1"/>
    <col min="10261" max="10262" width="1" style="130" bestFit="1" customWidth="1"/>
    <col min="10263" max="10263" width="5.5703125" style="130" bestFit="1" customWidth="1"/>
    <col min="10264" max="10264" width="1.85546875" style="130" bestFit="1" customWidth="1"/>
    <col min="10265" max="10265" width="2.85546875" style="130" bestFit="1" customWidth="1"/>
    <col min="10266" max="10266" width="1.85546875" style="130" bestFit="1" customWidth="1"/>
    <col min="10267" max="10267" width="9.28515625" style="130" bestFit="1" customWidth="1"/>
    <col min="10268" max="10496" width="9.140625" style="130"/>
    <col min="10497" max="10498" width="4.7109375" style="130" bestFit="1" customWidth="1"/>
    <col min="10499" max="10499" width="1.85546875" style="130" bestFit="1" customWidth="1"/>
    <col min="10500" max="10501" width="2.85546875" style="130" bestFit="1" customWidth="1"/>
    <col min="10502" max="10502" width="1.85546875" style="130" bestFit="1" customWidth="1"/>
    <col min="10503" max="10503" width="4.7109375" style="130" bestFit="1" customWidth="1"/>
    <col min="10504" max="10504" width="5.5703125" style="130" bestFit="1" customWidth="1"/>
    <col min="10505" max="10505" width="9.28515625" style="130" bestFit="1" customWidth="1"/>
    <col min="10506" max="10506" width="8.42578125" style="130" bestFit="1" customWidth="1"/>
    <col min="10507" max="10507" width="4.7109375" style="130" bestFit="1" customWidth="1"/>
    <col min="10508" max="10508" width="1" style="130" bestFit="1" customWidth="1"/>
    <col min="10509" max="10509" width="3.7109375" style="130" bestFit="1" customWidth="1"/>
    <col min="10510" max="10510" width="1" style="130" bestFit="1" customWidth="1"/>
    <col min="10511" max="10511" width="2.85546875" style="130" bestFit="1" customWidth="1"/>
    <col min="10512" max="10512" width="1" style="130" bestFit="1" customWidth="1"/>
    <col min="10513" max="10513" width="3.7109375" style="130" bestFit="1" customWidth="1"/>
    <col min="10514" max="10514" width="1" style="130" bestFit="1" customWidth="1"/>
    <col min="10515" max="10515" width="2.85546875" style="130" bestFit="1" customWidth="1"/>
    <col min="10516" max="10516" width="1.85546875" style="130" bestFit="1" customWidth="1"/>
    <col min="10517" max="10518" width="1" style="130" bestFit="1" customWidth="1"/>
    <col min="10519" max="10519" width="5.5703125" style="130" bestFit="1" customWidth="1"/>
    <col min="10520" max="10520" width="1.85546875" style="130" bestFit="1" customWidth="1"/>
    <col min="10521" max="10521" width="2.85546875" style="130" bestFit="1" customWidth="1"/>
    <col min="10522" max="10522" width="1.85546875" style="130" bestFit="1" customWidth="1"/>
    <col min="10523" max="10523" width="9.28515625" style="130" bestFit="1" customWidth="1"/>
    <col min="10524" max="10752" width="9.140625" style="130"/>
    <col min="10753" max="10754" width="4.7109375" style="130" bestFit="1" customWidth="1"/>
    <col min="10755" max="10755" width="1.85546875" style="130" bestFit="1" customWidth="1"/>
    <col min="10756" max="10757" width="2.85546875" style="130" bestFit="1" customWidth="1"/>
    <col min="10758" max="10758" width="1.85546875" style="130" bestFit="1" customWidth="1"/>
    <col min="10759" max="10759" width="4.7109375" style="130" bestFit="1" customWidth="1"/>
    <col min="10760" max="10760" width="5.5703125" style="130" bestFit="1" customWidth="1"/>
    <col min="10761" max="10761" width="9.28515625" style="130" bestFit="1" customWidth="1"/>
    <col min="10762" max="10762" width="8.42578125" style="130" bestFit="1" customWidth="1"/>
    <col min="10763" max="10763" width="4.7109375" style="130" bestFit="1" customWidth="1"/>
    <col min="10764" max="10764" width="1" style="130" bestFit="1" customWidth="1"/>
    <col min="10765" max="10765" width="3.7109375" style="130" bestFit="1" customWidth="1"/>
    <col min="10766" max="10766" width="1" style="130" bestFit="1" customWidth="1"/>
    <col min="10767" max="10767" width="2.85546875" style="130" bestFit="1" customWidth="1"/>
    <col min="10768" max="10768" width="1" style="130" bestFit="1" customWidth="1"/>
    <col min="10769" max="10769" width="3.7109375" style="130" bestFit="1" customWidth="1"/>
    <col min="10770" max="10770" width="1" style="130" bestFit="1" customWidth="1"/>
    <col min="10771" max="10771" width="2.85546875" style="130" bestFit="1" customWidth="1"/>
    <col min="10772" max="10772" width="1.85546875" style="130" bestFit="1" customWidth="1"/>
    <col min="10773" max="10774" width="1" style="130" bestFit="1" customWidth="1"/>
    <col min="10775" max="10775" width="5.5703125" style="130" bestFit="1" customWidth="1"/>
    <col min="10776" max="10776" width="1.85546875" style="130" bestFit="1" customWidth="1"/>
    <col min="10777" max="10777" width="2.85546875" style="130" bestFit="1" customWidth="1"/>
    <col min="10778" max="10778" width="1.85546875" style="130" bestFit="1" customWidth="1"/>
    <col min="10779" max="10779" width="9.28515625" style="130" bestFit="1" customWidth="1"/>
    <col min="10780" max="11008" width="9.140625" style="130"/>
    <col min="11009" max="11010" width="4.7109375" style="130" bestFit="1" customWidth="1"/>
    <col min="11011" max="11011" width="1.85546875" style="130" bestFit="1" customWidth="1"/>
    <col min="11012" max="11013" width="2.85546875" style="130" bestFit="1" customWidth="1"/>
    <col min="11014" max="11014" width="1.85546875" style="130" bestFit="1" customWidth="1"/>
    <col min="11015" max="11015" width="4.7109375" style="130" bestFit="1" customWidth="1"/>
    <col min="11016" max="11016" width="5.5703125" style="130" bestFit="1" customWidth="1"/>
    <col min="11017" max="11017" width="9.28515625" style="130" bestFit="1" customWidth="1"/>
    <col min="11018" max="11018" width="8.42578125" style="130" bestFit="1" customWidth="1"/>
    <col min="11019" max="11019" width="4.7109375" style="130" bestFit="1" customWidth="1"/>
    <col min="11020" max="11020" width="1" style="130" bestFit="1" customWidth="1"/>
    <col min="11021" max="11021" width="3.7109375" style="130" bestFit="1" customWidth="1"/>
    <col min="11022" max="11022" width="1" style="130" bestFit="1" customWidth="1"/>
    <col min="11023" max="11023" width="2.85546875" style="130" bestFit="1" customWidth="1"/>
    <col min="11024" max="11024" width="1" style="130" bestFit="1" customWidth="1"/>
    <col min="11025" max="11025" width="3.7109375" style="130" bestFit="1" customWidth="1"/>
    <col min="11026" max="11026" width="1" style="130" bestFit="1" customWidth="1"/>
    <col min="11027" max="11027" width="2.85546875" style="130" bestFit="1" customWidth="1"/>
    <col min="11028" max="11028" width="1.85546875" style="130" bestFit="1" customWidth="1"/>
    <col min="11029" max="11030" width="1" style="130" bestFit="1" customWidth="1"/>
    <col min="11031" max="11031" width="5.5703125" style="130" bestFit="1" customWidth="1"/>
    <col min="11032" max="11032" width="1.85546875" style="130" bestFit="1" customWidth="1"/>
    <col min="11033" max="11033" width="2.85546875" style="130" bestFit="1" customWidth="1"/>
    <col min="11034" max="11034" width="1.85546875" style="130" bestFit="1" customWidth="1"/>
    <col min="11035" max="11035" width="9.28515625" style="130" bestFit="1" customWidth="1"/>
    <col min="11036" max="11264" width="9.140625" style="130"/>
    <col min="11265" max="11266" width="4.7109375" style="130" bestFit="1" customWidth="1"/>
    <col min="11267" max="11267" width="1.85546875" style="130" bestFit="1" customWidth="1"/>
    <col min="11268" max="11269" width="2.85546875" style="130" bestFit="1" customWidth="1"/>
    <col min="11270" max="11270" width="1.85546875" style="130" bestFit="1" customWidth="1"/>
    <col min="11271" max="11271" width="4.7109375" style="130" bestFit="1" customWidth="1"/>
    <col min="11272" max="11272" width="5.5703125" style="130" bestFit="1" customWidth="1"/>
    <col min="11273" max="11273" width="9.28515625" style="130" bestFit="1" customWidth="1"/>
    <col min="11274" max="11274" width="8.42578125" style="130" bestFit="1" customWidth="1"/>
    <col min="11275" max="11275" width="4.7109375" style="130" bestFit="1" customWidth="1"/>
    <col min="11276" max="11276" width="1" style="130" bestFit="1" customWidth="1"/>
    <col min="11277" max="11277" width="3.7109375" style="130" bestFit="1" customWidth="1"/>
    <col min="11278" max="11278" width="1" style="130" bestFit="1" customWidth="1"/>
    <col min="11279" max="11279" width="2.85546875" style="130" bestFit="1" customWidth="1"/>
    <col min="11280" max="11280" width="1" style="130" bestFit="1" customWidth="1"/>
    <col min="11281" max="11281" width="3.7109375" style="130" bestFit="1" customWidth="1"/>
    <col min="11282" max="11282" width="1" style="130" bestFit="1" customWidth="1"/>
    <col min="11283" max="11283" width="2.85546875" style="130" bestFit="1" customWidth="1"/>
    <col min="11284" max="11284" width="1.85546875" style="130" bestFit="1" customWidth="1"/>
    <col min="11285" max="11286" width="1" style="130" bestFit="1" customWidth="1"/>
    <col min="11287" max="11287" width="5.5703125" style="130" bestFit="1" customWidth="1"/>
    <col min="11288" max="11288" width="1.85546875" style="130" bestFit="1" customWidth="1"/>
    <col min="11289" max="11289" width="2.85546875" style="130" bestFit="1" customWidth="1"/>
    <col min="11290" max="11290" width="1.85546875" style="130" bestFit="1" customWidth="1"/>
    <col min="11291" max="11291" width="9.28515625" style="130" bestFit="1" customWidth="1"/>
    <col min="11292" max="11520" width="9.140625" style="130"/>
    <col min="11521" max="11522" width="4.7109375" style="130" bestFit="1" customWidth="1"/>
    <col min="11523" max="11523" width="1.85546875" style="130" bestFit="1" customWidth="1"/>
    <col min="11524" max="11525" width="2.85546875" style="130" bestFit="1" customWidth="1"/>
    <col min="11526" max="11526" width="1.85546875" style="130" bestFit="1" customWidth="1"/>
    <col min="11527" max="11527" width="4.7109375" style="130" bestFit="1" customWidth="1"/>
    <col min="11528" max="11528" width="5.5703125" style="130" bestFit="1" customWidth="1"/>
    <col min="11529" max="11529" width="9.28515625" style="130" bestFit="1" customWidth="1"/>
    <col min="11530" max="11530" width="8.42578125" style="130" bestFit="1" customWidth="1"/>
    <col min="11531" max="11531" width="4.7109375" style="130" bestFit="1" customWidth="1"/>
    <col min="11532" max="11532" width="1" style="130" bestFit="1" customWidth="1"/>
    <col min="11533" max="11533" width="3.7109375" style="130" bestFit="1" customWidth="1"/>
    <col min="11534" max="11534" width="1" style="130" bestFit="1" customWidth="1"/>
    <col min="11535" max="11535" width="2.85546875" style="130" bestFit="1" customWidth="1"/>
    <col min="11536" max="11536" width="1" style="130" bestFit="1" customWidth="1"/>
    <col min="11537" max="11537" width="3.7109375" style="130" bestFit="1" customWidth="1"/>
    <col min="11538" max="11538" width="1" style="130" bestFit="1" customWidth="1"/>
    <col min="11539" max="11539" width="2.85546875" style="130" bestFit="1" customWidth="1"/>
    <col min="11540" max="11540" width="1.85546875" style="130" bestFit="1" customWidth="1"/>
    <col min="11541" max="11542" width="1" style="130" bestFit="1" customWidth="1"/>
    <col min="11543" max="11543" width="5.5703125" style="130" bestFit="1" customWidth="1"/>
    <col min="11544" max="11544" width="1.85546875" style="130" bestFit="1" customWidth="1"/>
    <col min="11545" max="11545" width="2.85546875" style="130" bestFit="1" customWidth="1"/>
    <col min="11546" max="11546" width="1.85546875" style="130" bestFit="1" customWidth="1"/>
    <col min="11547" max="11547" width="9.28515625" style="130" bestFit="1" customWidth="1"/>
    <col min="11548" max="11776" width="9.140625" style="130"/>
    <col min="11777" max="11778" width="4.7109375" style="130" bestFit="1" customWidth="1"/>
    <col min="11779" max="11779" width="1.85546875" style="130" bestFit="1" customWidth="1"/>
    <col min="11780" max="11781" width="2.85546875" style="130" bestFit="1" customWidth="1"/>
    <col min="11782" max="11782" width="1.85546875" style="130" bestFit="1" customWidth="1"/>
    <col min="11783" max="11783" width="4.7109375" style="130" bestFit="1" customWidth="1"/>
    <col min="11784" max="11784" width="5.5703125" style="130" bestFit="1" customWidth="1"/>
    <col min="11785" max="11785" width="9.28515625" style="130" bestFit="1" customWidth="1"/>
    <col min="11786" max="11786" width="8.42578125" style="130" bestFit="1" customWidth="1"/>
    <col min="11787" max="11787" width="4.7109375" style="130" bestFit="1" customWidth="1"/>
    <col min="11788" max="11788" width="1" style="130" bestFit="1" customWidth="1"/>
    <col min="11789" max="11789" width="3.7109375" style="130" bestFit="1" customWidth="1"/>
    <col min="11790" max="11790" width="1" style="130" bestFit="1" customWidth="1"/>
    <col min="11791" max="11791" width="2.85546875" style="130" bestFit="1" customWidth="1"/>
    <col min="11792" max="11792" width="1" style="130" bestFit="1" customWidth="1"/>
    <col min="11793" max="11793" width="3.7109375" style="130" bestFit="1" customWidth="1"/>
    <col min="11794" max="11794" width="1" style="130" bestFit="1" customWidth="1"/>
    <col min="11795" max="11795" width="2.85546875" style="130" bestFit="1" customWidth="1"/>
    <col min="11796" max="11796" width="1.85546875" style="130" bestFit="1" customWidth="1"/>
    <col min="11797" max="11798" width="1" style="130" bestFit="1" customWidth="1"/>
    <col min="11799" max="11799" width="5.5703125" style="130" bestFit="1" customWidth="1"/>
    <col min="11800" max="11800" width="1.85546875" style="130" bestFit="1" customWidth="1"/>
    <col min="11801" max="11801" width="2.85546875" style="130" bestFit="1" customWidth="1"/>
    <col min="11802" max="11802" width="1.85546875" style="130" bestFit="1" customWidth="1"/>
    <col min="11803" max="11803" width="9.28515625" style="130" bestFit="1" customWidth="1"/>
    <col min="11804" max="12032" width="9.140625" style="130"/>
    <col min="12033" max="12034" width="4.7109375" style="130" bestFit="1" customWidth="1"/>
    <col min="12035" max="12035" width="1.85546875" style="130" bestFit="1" customWidth="1"/>
    <col min="12036" max="12037" width="2.85546875" style="130" bestFit="1" customWidth="1"/>
    <col min="12038" max="12038" width="1.85546875" style="130" bestFit="1" customWidth="1"/>
    <col min="12039" max="12039" width="4.7109375" style="130" bestFit="1" customWidth="1"/>
    <col min="12040" max="12040" width="5.5703125" style="130" bestFit="1" customWidth="1"/>
    <col min="12041" max="12041" width="9.28515625" style="130" bestFit="1" customWidth="1"/>
    <col min="12042" max="12042" width="8.42578125" style="130" bestFit="1" customWidth="1"/>
    <col min="12043" max="12043" width="4.7109375" style="130" bestFit="1" customWidth="1"/>
    <col min="12044" max="12044" width="1" style="130" bestFit="1" customWidth="1"/>
    <col min="12045" max="12045" width="3.7109375" style="130" bestFit="1" customWidth="1"/>
    <col min="12046" max="12046" width="1" style="130" bestFit="1" customWidth="1"/>
    <col min="12047" max="12047" width="2.85546875" style="130" bestFit="1" customWidth="1"/>
    <col min="12048" max="12048" width="1" style="130" bestFit="1" customWidth="1"/>
    <col min="12049" max="12049" width="3.7109375" style="130" bestFit="1" customWidth="1"/>
    <col min="12050" max="12050" width="1" style="130" bestFit="1" customWidth="1"/>
    <col min="12051" max="12051" width="2.85546875" style="130" bestFit="1" customWidth="1"/>
    <col min="12052" max="12052" width="1.85546875" style="130" bestFit="1" customWidth="1"/>
    <col min="12053" max="12054" width="1" style="130" bestFit="1" customWidth="1"/>
    <col min="12055" max="12055" width="5.5703125" style="130" bestFit="1" customWidth="1"/>
    <col min="12056" max="12056" width="1.85546875" style="130" bestFit="1" customWidth="1"/>
    <col min="12057" max="12057" width="2.85546875" style="130" bestFit="1" customWidth="1"/>
    <col min="12058" max="12058" width="1.85546875" style="130" bestFit="1" customWidth="1"/>
    <col min="12059" max="12059" width="9.28515625" style="130" bestFit="1" customWidth="1"/>
    <col min="12060" max="12288" width="9.140625" style="130"/>
    <col min="12289" max="12290" width="4.7109375" style="130" bestFit="1" customWidth="1"/>
    <col min="12291" max="12291" width="1.85546875" style="130" bestFit="1" customWidth="1"/>
    <col min="12292" max="12293" width="2.85546875" style="130" bestFit="1" customWidth="1"/>
    <col min="12294" max="12294" width="1.85546875" style="130" bestFit="1" customWidth="1"/>
    <col min="12295" max="12295" width="4.7109375" style="130" bestFit="1" customWidth="1"/>
    <col min="12296" max="12296" width="5.5703125" style="130" bestFit="1" customWidth="1"/>
    <col min="12297" max="12297" width="9.28515625" style="130" bestFit="1" customWidth="1"/>
    <col min="12298" max="12298" width="8.42578125" style="130" bestFit="1" customWidth="1"/>
    <col min="12299" max="12299" width="4.7109375" style="130" bestFit="1" customWidth="1"/>
    <col min="12300" max="12300" width="1" style="130" bestFit="1" customWidth="1"/>
    <col min="12301" max="12301" width="3.7109375" style="130" bestFit="1" customWidth="1"/>
    <col min="12302" max="12302" width="1" style="130" bestFit="1" customWidth="1"/>
    <col min="12303" max="12303" width="2.85546875" style="130" bestFit="1" customWidth="1"/>
    <col min="12304" max="12304" width="1" style="130" bestFit="1" customWidth="1"/>
    <col min="12305" max="12305" width="3.7109375" style="130" bestFit="1" customWidth="1"/>
    <col min="12306" max="12306" width="1" style="130" bestFit="1" customWidth="1"/>
    <col min="12307" max="12307" width="2.85546875" style="130" bestFit="1" customWidth="1"/>
    <col min="12308" max="12308" width="1.85546875" style="130" bestFit="1" customWidth="1"/>
    <col min="12309" max="12310" width="1" style="130" bestFit="1" customWidth="1"/>
    <col min="12311" max="12311" width="5.5703125" style="130" bestFit="1" customWidth="1"/>
    <col min="12312" max="12312" width="1.85546875" style="130" bestFit="1" customWidth="1"/>
    <col min="12313" max="12313" width="2.85546875" style="130" bestFit="1" customWidth="1"/>
    <col min="12314" max="12314" width="1.85546875" style="130" bestFit="1" customWidth="1"/>
    <col min="12315" max="12315" width="9.28515625" style="130" bestFit="1" customWidth="1"/>
    <col min="12316" max="12544" width="9.140625" style="130"/>
    <col min="12545" max="12546" width="4.7109375" style="130" bestFit="1" customWidth="1"/>
    <col min="12547" max="12547" width="1.85546875" style="130" bestFit="1" customWidth="1"/>
    <col min="12548" max="12549" width="2.85546875" style="130" bestFit="1" customWidth="1"/>
    <col min="12550" max="12550" width="1.85546875" style="130" bestFit="1" customWidth="1"/>
    <col min="12551" max="12551" width="4.7109375" style="130" bestFit="1" customWidth="1"/>
    <col min="12552" max="12552" width="5.5703125" style="130" bestFit="1" customWidth="1"/>
    <col min="12553" max="12553" width="9.28515625" style="130" bestFit="1" customWidth="1"/>
    <col min="12554" max="12554" width="8.42578125" style="130" bestFit="1" customWidth="1"/>
    <col min="12555" max="12555" width="4.7109375" style="130" bestFit="1" customWidth="1"/>
    <col min="12556" max="12556" width="1" style="130" bestFit="1" customWidth="1"/>
    <col min="12557" max="12557" width="3.7109375" style="130" bestFit="1" customWidth="1"/>
    <col min="12558" max="12558" width="1" style="130" bestFit="1" customWidth="1"/>
    <col min="12559" max="12559" width="2.85546875" style="130" bestFit="1" customWidth="1"/>
    <col min="12560" max="12560" width="1" style="130" bestFit="1" customWidth="1"/>
    <col min="12561" max="12561" width="3.7109375" style="130" bestFit="1" customWidth="1"/>
    <col min="12562" max="12562" width="1" style="130" bestFit="1" customWidth="1"/>
    <col min="12563" max="12563" width="2.85546875" style="130" bestFit="1" customWidth="1"/>
    <col min="12564" max="12564" width="1.85546875" style="130" bestFit="1" customWidth="1"/>
    <col min="12565" max="12566" width="1" style="130" bestFit="1" customWidth="1"/>
    <col min="12567" max="12567" width="5.5703125" style="130" bestFit="1" customWidth="1"/>
    <col min="12568" max="12568" width="1.85546875" style="130" bestFit="1" customWidth="1"/>
    <col min="12569" max="12569" width="2.85546875" style="130" bestFit="1" customWidth="1"/>
    <col min="12570" max="12570" width="1.85546875" style="130" bestFit="1" customWidth="1"/>
    <col min="12571" max="12571" width="9.28515625" style="130" bestFit="1" customWidth="1"/>
    <col min="12572" max="12800" width="9.140625" style="130"/>
    <col min="12801" max="12802" width="4.7109375" style="130" bestFit="1" customWidth="1"/>
    <col min="12803" max="12803" width="1.85546875" style="130" bestFit="1" customWidth="1"/>
    <col min="12804" max="12805" width="2.85546875" style="130" bestFit="1" customWidth="1"/>
    <col min="12806" max="12806" width="1.85546875" style="130" bestFit="1" customWidth="1"/>
    <col min="12807" max="12807" width="4.7109375" style="130" bestFit="1" customWidth="1"/>
    <col min="12808" max="12808" width="5.5703125" style="130" bestFit="1" customWidth="1"/>
    <col min="12809" max="12809" width="9.28515625" style="130" bestFit="1" customWidth="1"/>
    <col min="12810" max="12810" width="8.42578125" style="130" bestFit="1" customWidth="1"/>
    <col min="12811" max="12811" width="4.7109375" style="130" bestFit="1" customWidth="1"/>
    <col min="12812" max="12812" width="1" style="130" bestFit="1" customWidth="1"/>
    <col min="12813" max="12813" width="3.7109375" style="130" bestFit="1" customWidth="1"/>
    <col min="12814" max="12814" width="1" style="130" bestFit="1" customWidth="1"/>
    <col min="12815" max="12815" width="2.85546875" style="130" bestFit="1" customWidth="1"/>
    <col min="12816" max="12816" width="1" style="130" bestFit="1" customWidth="1"/>
    <col min="12817" max="12817" width="3.7109375" style="130" bestFit="1" customWidth="1"/>
    <col min="12818" max="12818" width="1" style="130" bestFit="1" customWidth="1"/>
    <col min="12819" max="12819" width="2.85546875" style="130" bestFit="1" customWidth="1"/>
    <col min="12820" max="12820" width="1.85546875" style="130" bestFit="1" customWidth="1"/>
    <col min="12821" max="12822" width="1" style="130" bestFit="1" customWidth="1"/>
    <col min="12823" max="12823" width="5.5703125" style="130" bestFit="1" customWidth="1"/>
    <col min="12824" max="12824" width="1.85546875" style="130" bestFit="1" customWidth="1"/>
    <col min="12825" max="12825" width="2.85546875" style="130" bestFit="1" customWidth="1"/>
    <col min="12826" max="12826" width="1.85546875" style="130" bestFit="1" customWidth="1"/>
    <col min="12827" max="12827" width="9.28515625" style="130" bestFit="1" customWidth="1"/>
    <col min="12828" max="13056" width="9.140625" style="130"/>
    <col min="13057" max="13058" width="4.7109375" style="130" bestFit="1" customWidth="1"/>
    <col min="13059" max="13059" width="1.85546875" style="130" bestFit="1" customWidth="1"/>
    <col min="13060" max="13061" width="2.85546875" style="130" bestFit="1" customWidth="1"/>
    <col min="13062" max="13062" width="1.85546875" style="130" bestFit="1" customWidth="1"/>
    <col min="13063" max="13063" width="4.7109375" style="130" bestFit="1" customWidth="1"/>
    <col min="13064" max="13064" width="5.5703125" style="130" bestFit="1" customWidth="1"/>
    <col min="13065" max="13065" width="9.28515625" style="130" bestFit="1" customWidth="1"/>
    <col min="13066" max="13066" width="8.42578125" style="130" bestFit="1" customWidth="1"/>
    <col min="13067" max="13067" width="4.7109375" style="130" bestFit="1" customWidth="1"/>
    <col min="13068" max="13068" width="1" style="130" bestFit="1" customWidth="1"/>
    <col min="13069" max="13069" width="3.7109375" style="130" bestFit="1" customWidth="1"/>
    <col min="13070" max="13070" width="1" style="130" bestFit="1" customWidth="1"/>
    <col min="13071" max="13071" width="2.85546875" style="130" bestFit="1" customWidth="1"/>
    <col min="13072" max="13072" width="1" style="130" bestFit="1" customWidth="1"/>
    <col min="13073" max="13073" width="3.7109375" style="130" bestFit="1" customWidth="1"/>
    <col min="13074" max="13074" width="1" style="130" bestFit="1" customWidth="1"/>
    <col min="13075" max="13075" width="2.85546875" style="130" bestFit="1" customWidth="1"/>
    <col min="13076" max="13076" width="1.85546875" style="130" bestFit="1" customWidth="1"/>
    <col min="13077" max="13078" width="1" style="130" bestFit="1" customWidth="1"/>
    <col min="13079" max="13079" width="5.5703125" style="130" bestFit="1" customWidth="1"/>
    <col min="13080" max="13080" width="1.85546875" style="130" bestFit="1" customWidth="1"/>
    <col min="13081" max="13081" width="2.85546875" style="130" bestFit="1" customWidth="1"/>
    <col min="13082" max="13082" width="1.85546875" style="130" bestFit="1" customWidth="1"/>
    <col min="13083" max="13083" width="9.28515625" style="130" bestFit="1" customWidth="1"/>
    <col min="13084" max="13312" width="9.140625" style="130"/>
    <col min="13313" max="13314" width="4.7109375" style="130" bestFit="1" customWidth="1"/>
    <col min="13315" max="13315" width="1.85546875" style="130" bestFit="1" customWidth="1"/>
    <col min="13316" max="13317" width="2.85546875" style="130" bestFit="1" customWidth="1"/>
    <col min="13318" max="13318" width="1.85546875" style="130" bestFit="1" customWidth="1"/>
    <col min="13319" max="13319" width="4.7109375" style="130" bestFit="1" customWidth="1"/>
    <col min="13320" max="13320" width="5.5703125" style="130" bestFit="1" customWidth="1"/>
    <col min="13321" max="13321" width="9.28515625" style="130" bestFit="1" customWidth="1"/>
    <col min="13322" max="13322" width="8.42578125" style="130" bestFit="1" customWidth="1"/>
    <col min="13323" max="13323" width="4.7109375" style="130" bestFit="1" customWidth="1"/>
    <col min="13324" max="13324" width="1" style="130" bestFit="1" customWidth="1"/>
    <col min="13325" max="13325" width="3.7109375" style="130" bestFit="1" customWidth="1"/>
    <col min="13326" max="13326" width="1" style="130" bestFit="1" customWidth="1"/>
    <col min="13327" max="13327" width="2.85546875" style="130" bestFit="1" customWidth="1"/>
    <col min="13328" max="13328" width="1" style="130" bestFit="1" customWidth="1"/>
    <col min="13329" max="13329" width="3.7109375" style="130" bestFit="1" customWidth="1"/>
    <col min="13330" max="13330" width="1" style="130" bestFit="1" customWidth="1"/>
    <col min="13331" max="13331" width="2.85546875" style="130" bestFit="1" customWidth="1"/>
    <col min="13332" max="13332" width="1.85546875" style="130" bestFit="1" customWidth="1"/>
    <col min="13333" max="13334" width="1" style="130" bestFit="1" customWidth="1"/>
    <col min="13335" max="13335" width="5.5703125" style="130" bestFit="1" customWidth="1"/>
    <col min="13336" max="13336" width="1.85546875" style="130" bestFit="1" customWidth="1"/>
    <col min="13337" max="13337" width="2.85546875" style="130" bestFit="1" customWidth="1"/>
    <col min="13338" max="13338" width="1.85546875" style="130" bestFit="1" customWidth="1"/>
    <col min="13339" max="13339" width="9.28515625" style="130" bestFit="1" customWidth="1"/>
    <col min="13340" max="13568" width="9.140625" style="130"/>
    <col min="13569" max="13570" width="4.7109375" style="130" bestFit="1" customWidth="1"/>
    <col min="13571" max="13571" width="1.85546875" style="130" bestFit="1" customWidth="1"/>
    <col min="13572" max="13573" width="2.85546875" style="130" bestFit="1" customWidth="1"/>
    <col min="13574" max="13574" width="1.85546875" style="130" bestFit="1" customWidth="1"/>
    <col min="13575" max="13575" width="4.7109375" style="130" bestFit="1" customWidth="1"/>
    <col min="13576" max="13576" width="5.5703125" style="130" bestFit="1" customWidth="1"/>
    <col min="13577" max="13577" width="9.28515625" style="130" bestFit="1" customWidth="1"/>
    <col min="13578" max="13578" width="8.42578125" style="130" bestFit="1" customWidth="1"/>
    <col min="13579" max="13579" width="4.7109375" style="130" bestFit="1" customWidth="1"/>
    <col min="13580" max="13580" width="1" style="130" bestFit="1" customWidth="1"/>
    <col min="13581" max="13581" width="3.7109375" style="130" bestFit="1" customWidth="1"/>
    <col min="13582" max="13582" width="1" style="130" bestFit="1" customWidth="1"/>
    <col min="13583" max="13583" width="2.85546875" style="130" bestFit="1" customWidth="1"/>
    <col min="13584" max="13584" width="1" style="130" bestFit="1" customWidth="1"/>
    <col min="13585" max="13585" width="3.7109375" style="130" bestFit="1" customWidth="1"/>
    <col min="13586" max="13586" width="1" style="130" bestFit="1" customWidth="1"/>
    <col min="13587" max="13587" width="2.85546875" style="130" bestFit="1" customWidth="1"/>
    <col min="13588" max="13588" width="1.85546875" style="130" bestFit="1" customWidth="1"/>
    <col min="13589" max="13590" width="1" style="130" bestFit="1" customWidth="1"/>
    <col min="13591" max="13591" width="5.5703125" style="130" bestFit="1" customWidth="1"/>
    <col min="13592" max="13592" width="1.85546875" style="130" bestFit="1" customWidth="1"/>
    <col min="13593" max="13593" width="2.85546875" style="130" bestFit="1" customWidth="1"/>
    <col min="13594" max="13594" width="1.85546875" style="130" bestFit="1" customWidth="1"/>
    <col min="13595" max="13595" width="9.28515625" style="130" bestFit="1" customWidth="1"/>
    <col min="13596" max="13824" width="9.140625" style="130"/>
    <col min="13825" max="13826" width="4.7109375" style="130" bestFit="1" customWidth="1"/>
    <col min="13827" max="13827" width="1.85546875" style="130" bestFit="1" customWidth="1"/>
    <col min="13828" max="13829" width="2.85546875" style="130" bestFit="1" customWidth="1"/>
    <col min="13830" max="13830" width="1.85546875" style="130" bestFit="1" customWidth="1"/>
    <col min="13831" max="13831" width="4.7109375" style="130" bestFit="1" customWidth="1"/>
    <col min="13832" max="13832" width="5.5703125" style="130" bestFit="1" customWidth="1"/>
    <col min="13833" max="13833" width="9.28515625" style="130" bestFit="1" customWidth="1"/>
    <col min="13834" max="13834" width="8.42578125" style="130" bestFit="1" customWidth="1"/>
    <col min="13835" max="13835" width="4.7109375" style="130" bestFit="1" customWidth="1"/>
    <col min="13836" max="13836" width="1" style="130" bestFit="1" customWidth="1"/>
    <col min="13837" max="13837" width="3.7109375" style="130" bestFit="1" customWidth="1"/>
    <col min="13838" max="13838" width="1" style="130" bestFit="1" customWidth="1"/>
    <col min="13839" max="13839" width="2.85546875" style="130" bestFit="1" customWidth="1"/>
    <col min="13840" max="13840" width="1" style="130" bestFit="1" customWidth="1"/>
    <col min="13841" max="13841" width="3.7109375" style="130" bestFit="1" customWidth="1"/>
    <col min="13842" max="13842" width="1" style="130" bestFit="1" customWidth="1"/>
    <col min="13843" max="13843" width="2.85546875" style="130" bestFit="1" customWidth="1"/>
    <col min="13844" max="13844" width="1.85546875" style="130" bestFit="1" customWidth="1"/>
    <col min="13845" max="13846" width="1" style="130" bestFit="1" customWidth="1"/>
    <col min="13847" max="13847" width="5.5703125" style="130" bestFit="1" customWidth="1"/>
    <col min="13848" max="13848" width="1.85546875" style="130" bestFit="1" customWidth="1"/>
    <col min="13849" max="13849" width="2.85546875" style="130" bestFit="1" customWidth="1"/>
    <col min="13850" max="13850" width="1.85546875" style="130" bestFit="1" customWidth="1"/>
    <col min="13851" max="13851" width="9.28515625" style="130" bestFit="1" customWidth="1"/>
    <col min="13852" max="14080" width="9.140625" style="130"/>
    <col min="14081" max="14082" width="4.7109375" style="130" bestFit="1" customWidth="1"/>
    <col min="14083" max="14083" width="1.85546875" style="130" bestFit="1" customWidth="1"/>
    <col min="14084" max="14085" width="2.85546875" style="130" bestFit="1" customWidth="1"/>
    <col min="14086" max="14086" width="1.85546875" style="130" bestFit="1" customWidth="1"/>
    <col min="14087" max="14087" width="4.7109375" style="130" bestFit="1" customWidth="1"/>
    <col min="14088" max="14088" width="5.5703125" style="130" bestFit="1" customWidth="1"/>
    <col min="14089" max="14089" width="9.28515625" style="130" bestFit="1" customWidth="1"/>
    <col min="14090" max="14090" width="8.42578125" style="130" bestFit="1" customWidth="1"/>
    <col min="14091" max="14091" width="4.7109375" style="130" bestFit="1" customWidth="1"/>
    <col min="14092" max="14092" width="1" style="130" bestFit="1" customWidth="1"/>
    <col min="14093" max="14093" width="3.7109375" style="130" bestFit="1" customWidth="1"/>
    <col min="14094" max="14094" width="1" style="130" bestFit="1" customWidth="1"/>
    <col min="14095" max="14095" width="2.85546875" style="130" bestFit="1" customWidth="1"/>
    <col min="14096" max="14096" width="1" style="130" bestFit="1" customWidth="1"/>
    <col min="14097" max="14097" width="3.7109375" style="130" bestFit="1" customWidth="1"/>
    <col min="14098" max="14098" width="1" style="130" bestFit="1" customWidth="1"/>
    <col min="14099" max="14099" width="2.85546875" style="130" bestFit="1" customWidth="1"/>
    <col min="14100" max="14100" width="1.85546875" style="130" bestFit="1" customWidth="1"/>
    <col min="14101" max="14102" width="1" style="130" bestFit="1" customWidth="1"/>
    <col min="14103" max="14103" width="5.5703125" style="130" bestFit="1" customWidth="1"/>
    <col min="14104" max="14104" width="1.85546875" style="130" bestFit="1" customWidth="1"/>
    <col min="14105" max="14105" width="2.85546875" style="130" bestFit="1" customWidth="1"/>
    <col min="14106" max="14106" width="1.85546875" style="130" bestFit="1" customWidth="1"/>
    <col min="14107" max="14107" width="9.28515625" style="130" bestFit="1" customWidth="1"/>
    <col min="14108" max="14336" width="9.140625" style="130"/>
    <col min="14337" max="14338" width="4.7109375" style="130" bestFit="1" customWidth="1"/>
    <col min="14339" max="14339" width="1.85546875" style="130" bestFit="1" customWidth="1"/>
    <col min="14340" max="14341" width="2.85546875" style="130" bestFit="1" customWidth="1"/>
    <col min="14342" max="14342" width="1.85546875" style="130" bestFit="1" customWidth="1"/>
    <col min="14343" max="14343" width="4.7109375" style="130" bestFit="1" customWidth="1"/>
    <col min="14344" max="14344" width="5.5703125" style="130" bestFit="1" customWidth="1"/>
    <col min="14345" max="14345" width="9.28515625" style="130" bestFit="1" customWidth="1"/>
    <col min="14346" max="14346" width="8.42578125" style="130" bestFit="1" customWidth="1"/>
    <col min="14347" max="14347" width="4.7109375" style="130" bestFit="1" customWidth="1"/>
    <col min="14348" max="14348" width="1" style="130" bestFit="1" customWidth="1"/>
    <col min="14349" max="14349" width="3.7109375" style="130" bestFit="1" customWidth="1"/>
    <col min="14350" max="14350" width="1" style="130" bestFit="1" customWidth="1"/>
    <col min="14351" max="14351" width="2.85546875" style="130" bestFit="1" customWidth="1"/>
    <col min="14352" max="14352" width="1" style="130" bestFit="1" customWidth="1"/>
    <col min="14353" max="14353" width="3.7109375" style="130" bestFit="1" customWidth="1"/>
    <col min="14354" max="14354" width="1" style="130" bestFit="1" customWidth="1"/>
    <col min="14355" max="14355" width="2.85546875" style="130" bestFit="1" customWidth="1"/>
    <col min="14356" max="14356" width="1.85546875" style="130" bestFit="1" customWidth="1"/>
    <col min="14357" max="14358" width="1" style="130" bestFit="1" customWidth="1"/>
    <col min="14359" max="14359" width="5.5703125" style="130" bestFit="1" customWidth="1"/>
    <col min="14360" max="14360" width="1.85546875" style="130" bestFit="1" customWidth="1"/>
    <col min="14361" max="14361" width="2.85546875" style="130" bestFit="1" customWidth="1"/>
    <col min="14362" max="14362" width="1.85546875" style="130" bestFit="1" customWidth="1"/>
    <col min="14363" max="14363" width="9.28515625" style="130" bestFit="1" customWidth="1"/>
    <col min="14364" max="14592" width="9.140625" style="130"/>
    <col min="14593" max="14594" width="4.7109375" style="130" bestFit="1" customWidth="1"/>
    <col min="14595" max="14595" width="1.85546875" style="130" bestFit="1" customWidth="1"/>
    <col min="14596" max="14597" width="2.85546875" style="130" bestFit="1" customWidth="1"/>
    <col min="14598" max="14598" width="1.85546875" style="130" bestFit="1" customWidth="1"/>
    <col min="14599" max="14599" width="4.7109375" style="130" bestFit="1" customWidth="1"/>
    <col min="14600" max="14600" width="5.5703125" style="130" bestFit="1" customWidth="1"/>
    <col min="14601" max="14601" width="9.28515625" style="130" bestFit="1" customWidth="1"/>
    <col min="14602" max="14602" width="8.42578125" style="130" bestFit="1" customWidth="1"/>
    <col min="14603" max="14603" width="4.7109375" style="130" bestFit="1" customWidth="1"/>
    <col min="14604" max="14604" width="1" style="130" bestFit="1" customWidth="1"/>
    <col min="14605" max="14605" width="3.7109375" style="130" bestFit="1" customWidth="1"/>
    <col min="14606" max="14606" width="1" style="130" bestFit="1" customWidth="1"/>
    <col min="14607" max="14607" width="2.85546875" style="130" bestFit="1" customWidth="1"/>
    <col min="14608" max="14608" width="1" style="130" bestFit="1" customWidth="1"/>
    <col min="14609" max="14609" width="3.7109375" style="130" bestFit="1" customWidth="1"/>
    <col min="14610" max="14610" width="1" style="130" bestFit="1" customWidth="1"/>
    <col min="14611" max="14611" width="2.85546875" style="130" bestFit="1" customWidth="1"/>
    <col min="14612" max="14612" width="1.85546875" style="130" bestFit="1" customWidth="1"/>
    <col min="14613" max="14614" width="1" style="130" bestFit="1" customWidth="1"/>
    <col min="14615" max="14615" width="5.5703125" style="130" bestFit="1" customWidth="1"/>
    <col min="14616" max="14616" width="1.85546875" style="130" bestFit="1" customWidth="1"/>
    <col min="14617" max="14617" width="2.85546875" style="130" bestFit="1" customWidth="1"/>
    <col min="14618" max="14618" width="1.85546875" style="130" bestFit="1" customWidth="1"/>
    <col min="14619" max="14619" width="9.28515625" style="130" bestFit="1" customWidth="1"/>
    <col min="14620" max="14848" width="9.140625" style="130"/>
    <col min="14849" max="14850" width="4.7109375" style="130" bestFit="1" customWidth="1"/>
    <col min="14851" max="14851" width="1.85546875" style="130" bestFit="1" customWidth="1"/>
    <col min="14852" max="14853" width="2.85546875" style="130" bestFit="1" customWidth="1"/>
    <col min="14854" max="14854" width="1.85546875" style="130" bestFit="1" customWidth="1"/>
    <col min="14855" max="14855" width="4.7109375" style="130" bestFit="1" customWidth="1"/>
    <col min="14856" max="14856" width="5.5703125" style="130" bestFit="1" customWidth="1"/>
    <col min="14857" max="14857" width="9.28515625" style="130" bestFit="1" customWidth="1"/>
    <col min="14858" max="14858" width="8.42578125" style="130" bestFit="1" customWidth="1"/>
    <col min="14859" max="14859" width="4.7109375" style="130" bestFit="1" customWidth="1"/>
    <col min="14860" max="14860" width="1" style="130" bestFit="1" customWidth="1"/>
    <col min="14861" max="14861" width="3.7109375" style="130" bestFit="1" customWidth="1"/>
    <col min="14862" max="14862" width="1" style="130" bestFit="1" customWidth="1"/>
    <col min="14863" max="14863" width="2.85546875" style="130" bestFit="1" customWidth="1"/>
    <col min="14864" max="14864" width="1" style="130" bestFit="1" customWidth="1"/>
    <col min="14865" max="14865" width="3.7109375" style="130" bestFit="1" customWidth="1"/>
    <col min="14866" max="14866" width="1" style="130" bestFit="1" customWidth="1"/>
    <col min="14867" max="14867" width="2.85546875" style="130" bestFit="1" customWidth="1"/>
    <col min="14868" max="14868" width="1.85546875" style="130" bestFit="1" customWidth="1"/>
    <col min="14869" max="14870" width="1" style="130" bestFit="1" customWidth="1"/>
    <col min="14871" max="14871" width="5.5703125" style="130" bestFit="1" customWidth="1"/>
    <col min="14872" max="14872" width="1.85546875" style="130" bestFit="1" customWidth="1"/>
    <col min="14873" max="14873" width="2.85546875" style="130" bestFit="1" customWidth="1"/>
    <col min="14874" max="14874" width="1.85546875" style="130" bestFit="1" customWidth="1"/>
    <col min="14875" max="14875" width="9.28515625" style="130" bestFit="1" customWidth="1"/>
    <col min="14876" max="15104" width="9.140625" style="130"/>
    <col min="15105" max="15106" width="4.7109375" style="130" bestFit="1" customWidth="1"/>
    <col min="15107" max="15107" width="1.85546875" style="130" bestFit="1" customWidth="1"/>
    <col min="15108" max="15109" width="2.85546875" style="130" bestFit="1" customWidth="1"/>
    <col min="15110" max="15110" width="1.85546875" style="130" bestFit="1" customWidth="1"/>
    <col min="15111" max="15111" width="4.7109375" style="130" bestFit="1" customWidth="1"/>
    <col min="15112" max="15112" width="5.5703125" style="130" bestFit="1" customWidth="1"/>
    <col min="15113" max="15113" width="9.28515625" style="130" bestFit="1" customWidth="1"/>
    <col min="15114" max="15114" width="8.42578125" style="130" bestFit="1" customWidth="1"/>
    <col min="15115" max="15115" width="4.7109375" style="130" bestFit="1" customWidth="1"/>
    <col min="15116" max="15116" width="1" style="130" bestFit="1" customWidth="1"/>
    <col min="15117" max="15117" width="3.7109375" style="130" bestFit="1" customWidth="1"/>
    <col min="15118" max="15118" width="1" style="130" bestFit="1" customWidth="1"/>
    <col min="15119" max="15119" width="2.85546875" style="130" bestFit="1" customWidth="1"/>
    <col min="15120" max="15120" width="1" style="130" bestFit="1" customWidth="1"/>
    <col min="15121" max="15121" width="3.7109375" style="130" bestFit="1" customWidth="1"/>
    <col min="15122" max="15122" width="1" style="130" bestFit="1" customWidth="1"/>
    <col min="15123" max="15123" width="2.85546875" style="130" bestFit="1" customWidth="1"/>
    <col min="15124" max="15124" width="1.85546875" style="130" bestFit="1" customWidth="1"/>
    <col min="15125" max="15126" width="1" style="130" bestFit="1" customWidth="1"/>
    <col min="15127" max="15127" width="5.5703125" style="130" bestFit="1" customWidth="1"/>
    <col min="15128" max="15128" width="1.85546875" style="130" bestFit="1" customWidth="1"/>
    <col min="15129" max="15129" width="2.85546875" style="130" bestFit="1" customWidth="1"/>
    <col min="15130" max="15130" width="1.85546875" style="130" bestFit="1" customWidth="1"/>
    <col min="15131" max="15131" width="9.28515625" style="130" bestFit="1" customWidth="1"/>
    <col min="15132" max="15360" width="9.140625" style="130"/>
    <col min="15361" max="15362" width="4.7109375" style="130" bestFit="1" customWidth="1"/>
    <col min="15363" max="15363" width="1.85546875" style="130" bestFit="1" customWidth="1"/>
    <col min="15364" max="15365" width="2.85546875" style="130" bestFit="1" customWidth="1"/>
    <col min="15366" max="15366" width="1.85546875" style="130" bestFit="1" customWidth="1"/>
    <col min="15367" max="15367" width="4.7109375" style="130" bestFit="1" customWidth="1"/>
    <col min="15368" max="15368" width="5.5703125" style="130" bestFit="1" customWidth="1"/>
    <col min="15369" max="15369" width="9.28515625" style="130" bestFit="1" customWidth="1"/>
    <col min="15370" max="15370" width="8.42578125" style="130" bestFit="1" customWidth="1"/>
    <col min="15371" max="15371" width="4.7109375" style="130" bestFit="1" customWidth="1"/>
    <col min="15372" max="15372" width="1" style="130" bestFit="1" customWidth="1"/>
    <col min="15373" max="15373" width="3.7109375" style="130" bestFit="1" customWidth="1"/>
    <col min="15374" max="15374" width="1" style="130" bestFit="1" customWidth="1"/>
    <col min="15375" max="15375" width="2.85546875" style="130" bestFit="1" customWidth="1"/>
    <col min="15376" max="15376" width="1" style="130" bestFit="1" customWidth="1"/>
    <col min="15377" max="15377" width="3.7109375" style="130" bestFit="1" customWidth="1"/>
    <col min="15378" max="15378" width="1" style="130" bestFit="1" customWidth="1"/>
    <col min="15379" max="15379" width="2.85546875" style="130" bestFit="1" customWidth="1"/>
    <col min="15380" max="15380" width="1.85546875" style="130" bestFit="1" customWidth="1"/>
    <col min="15381" max="15382" width="1" style="130" bestFit="1" customWidth="1"/>
    <col min="15383" max="15383" width="5.5703125" style="130" bestFit="1" customWidth="1"/>
    <col min="15384" max="15384" width="1.85546875" style="130" bestFit="1" customWidth="1"/>
    <col min="15385" max="15385" width="2.85546875" style="130" bestFit="1" customWidth="1"/>
    <col min="15386" max="15386" width="1.85546875" style="130" bestFit="1" customWidth="1"/>
    <col min="15387" max="15387" width="9.28515625" style="130" bestFit="1" customWidth="1"/>
    <col min="15388" max="15616" width="9.140625" style="130"/>
    <col min="15617" max="15618" width="4.7109375" style="130" bestFit="1" customWidth="1"/>
    <col min="15619" max="15619" width="1.85546875" style="130" bestFit="1" customWidth="1"/>
    <col min="15620" max="15621" width="2.85546875" style="130" bestFit="1" customWidth="1"/>
    <col min="15622" max="15622" width="1.85546875" style="130" bestFit="1" customWidth="1"/>
    <col min="15623" max="15623" width="4.7109375" style="130" bestFit="1" customWidth="1"/>
    <col min="15624" max="15624" width="5.5703125" style="130" bestFit="1" customWidth="1"/>
    <col min="15625" max="15625" width="9.28515625" style="130" bestFit="1" customWidth="1"/>
    <col min="15626" max="15626" width="8.42578125" style="130" bestFit="1" customWidth="1"/>
    <col min="15627" max="15627" width="4.7109375" style="130" bestFit="1" customWidth="1"/>
    <col min="15628" max="15628" width="1" style="130" bestFit="1" customWidth="1"/>
    <col min="15629" max="15629" width="3.7109375" style="130" bestFit="1" customWidth="1"/>
    <col min="15630" max="15630" width="1" style="130" bestFit="1" customWidth="1"/>
    <col min="15631" max="15631" width="2.85546875" style="130" bestFit="1" customWidth="1"/>
    <col min="15632" max="15632" width="1" style="130" bestFit="1" customWidth="1"/>
    <col min="15633" max="15633" width="3.7109375" style="130" bestFit="1" customWidth="1"/>
    <col min="15634" max="15634" width="1" style="130" bestFit="1" customWidth="1"/>
    <col min="15635" max="15635" width="2.85546875" style="130" bestFit="1" customWidth="1"/>
    <col min="15636" max="15636" width="1.85546875" style="130" bestFit="1" customWidth="1"/>
    <col min="15637" max="15638" width="1" style="130" bestFit="1" customWidth="1"/>
    <col min="15639" max="15639" width="5.5703125" style="130" bestFit="1" customWidth="1"/>
    <col min="15640" max="15640" width="1.85546875" style="130" bestFit="1" customWidth="1"/>
    <col min="15641" max="15641" width="2.85546875" style="130" bestFit="1" customWidth="1"/>
    <col min="15642" max="15642" width="1.85546875" style="130" bestFit="1" customWidth="1"/>
    <col min="15643" max="15643" width="9.28515625" style="130" bestFit="1" customWidth="1"/>
    <col min="15644" max="15872" width="9.140625" style="130"/>
    <col min="15873" max="15874" width="4.7109375" style="130" bestFit="1" customWidth="1"/>
    <col min="15875" max="15875" width="1.85546875" style="130" bestFit="1" customWidth="1"/>
    <col min="15876" max="15877" width="2.85546875" style="130" bestFit="1" customWidth="1"/>
    <col min="15878" max="15878" width="1.85546875" style="130" bestFit="1" customWidth="1"/>
    <col min="15879" max="15879" width="4.7109375" style="130" bestFit="1" customWidth="1"/>
    <col min="15880" max="15880" width="5.5703125" style="130" bestFit="1" customWidth="1"/>
    <col min="15881" max="15881" width="9.28515625" style="130" bestFit="1" customWidth="1"/>
    <col min="15882" max="15882" width="8.42578125" style="130" bestFit="1" customWidth="1"/>
    <col min="15883" max="15883" width="4.7109375" style="130" bestFit="1" customWidth="1"/>
    <col min="15884" max="15884" width="1" style="130" bestFit="1" customWidth="1"/>
    <col min="15885" max="15885" width="3.7109375" style="130" bestFit="1" customWidth="1"/>
    <col min="15886" max="15886" width="1" style="130" bestFit="1" customWidth="1"/>
    <col min="15887" max="15887" width="2.85546875" style="130" bestFit="1" customWidth="1"/>
    <col min="15888" max="15888" width="1" style="130" bestFit="1" customWidth="1"/>
    <col min="15889" max="15889" width="3.7109375" style="130" bestFit="1" customWidth="1"/>
    <col min="15890" max="15890" width="1" style="130" bestFit="1" customWidth="1"/>
    <col min="15891" max="15891" width="2.85546875" style="130" bestFit="1" customWidth="1"/>
    <col min="15892" max="15892" width="1.85546875" style="130" bestFit="1" customWidth="1"/>
    <col min="15893" max="15894" width="1" style="130" bestFit="1" customWidth="1"/>
    <col min="15895" max="15895" width="5.5703125" style="130" bestFit="1" customWidth="1"/>
    <col min="15896" max="15896" width="1.85546875" style="130" bestFit="1" customWidth="1"/>
    <col min="15897" max="15897" width="2.85546875" style="130" bestFit="1" customWidth="1"/>
    <col min="15898" max="15898" width="1.85546875" style="130" bestFit="1" customWidth="1"/>
    <col min="15899" max="15899" width="9.28515625" style="130" bestFit="1" customWidth="1"/>
    <col min="15900" max="16128" width="9.140625" style="130"/>
    <col min="16129" max="16130" width="4.7109375" style="130" bestFit="1" customWidth="1"/>
    <col min="16131" max="16131" width="1.85546875" style="130" bestFit="1" customWidth="1"/>
    <col min="16132" max="16133" width="2.85546875" style="130" bestFit="1" customWidth="1"/>
    <col min="16134" max="16134" width="1.85546875" style="130" bestFit="1" customWidth="1"/>
    <col min="16135" max="16135" width="4.7109375" style="130" bestFit="1" customWidth="1"/>
    <col min="16136" max="16136" width="5.5703125" style="130" bestFit="1" customWidth="1"/>
    <col min="16137" max="16137" width="9.28515625" style="130" bestFit="1" customWidth="1"/>
    <col min="16138" max="16138" width="8.42578125" style="130" bestFit="1" customWidth="1"/>
    <col min="16139" max="16139" width="4.7109375" style="130" bestFit="1" customWidth="1"/>
    <col min="16140" max="16140" width="1" style="130" bestFit="1" customWidth="1"/>
    <col min="16141" max="16141" width="3.7109375" style="130" bestFit="1" customWidth="1"/>
    <col min="16142" max="16142" width="1" style="130" bestFit="1" customWidth="1"/>
    <col min="16143" max="16143" width="2.85546875" style="130" bestFit="1" customWidth="1"/>
    <col min="16144" max="16144" width="1" style="130" bestFit="1" customWidth="1"/>
    <col min="16145" max="16145" width="3.7109375" style="130" bestFit="1" customWidth="1"/>
    <col min="16146" max="16146" width="1" style="130" bestFit="1" customWidth="1"/>
    <col min="16147" max="16147" width="2.85546875" style="130" bestFit="1" customWidth="1"/>
    <col min="16148" max="16148" width="1.85546875" style="130" bestFit="1" customWidth="1"/>
    <col min="16149" max="16150" width="1" style="130" bestFit="1" customWidth="1"/>
    <col min="16151" max="16151" width="5.5703125" style="130" bestFit="1" customWidth="1"/>
    <col min="16152" max="16152" width="1.85546875" style="130" bestFit="1" customWidth="1"/>
    <col min="16153" max="16153" width="2.85546875" style="130" bestFit="1" customWidth="1"/>
    <col min="16154" max="16154" width="1.85546875" style="130" bestFit="1" customWidth="1"/>
    <col min="16155" max="16155" width="9.28515625" style="130" bestFit="1" customWidth="1"/>
    <col min="16156" max="16384" width="9.140625" style="130"/>
  </cols>
  <sheetData>
    <row r="1" spans="1:29" ht="10.35" customHeight="1" x14ac:dyDescent="0.2">
      <c r="A1" s="253"/>
      <c r="B1" s="253"/>
      <c r="C1" s="253"/>
      <c r="D1" s="176" t="s">
        <v>0</v>
      </c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7" t="s">
        <v>153</v>
      </c>
      <c r="T1" s="177"/>
      <c r="U1" s="177"/>
      <c r="V1" s="177"/>
      <c r="W1" s="177"/>
      <c r="X1" s="177"/>
      <c r="Y1" s="177"/>
      <c r="Z1" s="177"/>
      <c r="AA1" s="177"/>
    </row>
    <row r="2" spans="1:29" ht="10.35" customHeight="1" x14ac:dyDescent="0.2">
      <c r="A2" s="253"/>
      <c r="B2" s="254"/>
      <c r="C2" s="253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7"/>
      <c r="T2" s="177"/>
      <c r="U2" s="177"/>
      <c r="V2" s="177"/>
      <c r="W2" s="177"/>
      <c r="X2" s="177"/>
      <c r="Y2" s="177"/>
      <c r="Z2" s="177"/>
      <c r="AA2" s="177"/>
      <c r="AC2" s="130" t="s">
        <v>1</v>
      </c>
    </row>
    <row r="3" spans="1:29" ht="10.35" customHeight="1" x14ac:dyDescent="0.2">
      <c r="A3" s="254"/>
      <c r="B3" s="254"/>
      <c r="C3" s="254"/>
      <c r="D3" s="255" t="s">
        <v>2</v>
      </c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  <c r="R3" s="255"/>
      <c r="S3" s="256"/>
      <c r="T3" s="256"/>
      <c r="U3" s="256"/>
      <c r="V3" s="256"/>
      <c r="W3" s="256"/>
      <c r="X3" s="256"/>
      <c r="Y3" s="256"/>
      <c r="Z3" s="256"/>
      <c r="AA3" s="256"/>
    </row>
    <row r="4" spans="1:29" ht="10.9" customHeight="1" x14ac:dyDescent="0.2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</row>
    <row r="5" spans="1:29" ht="10.35" customHeight="1" x14ac:dyDescent="0.2">
      <c r="A5" s="176" t="s">
        <v>3</v>
      </c>
      <c r="B5" s="176"/>
      <c r="C5" s="176" t="s">
        <v>103</v>
      </c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7"/>
      <c r="V5" s="176"/>
      <c r="W5" s="176"/>
      <c r="X5" s="176"/>
      <c r="Y5" s="176"/>
      <c r="Z5" s="176"/>
      <c r="AA5" s="176"/>
    </row>
    <row r="6" spans="1:29" ht="10.35" customHeight="1" x14ac:dyDescent="0.2">
      <c r="A6" s="176" t="s">
        <v>4</v>
      </c>
      <c r="B6" s="176"/>
      <c r="C6" s="176" t="s">
        <v>154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7" t="s">
        <v>126</v>
      </c>
      <c r="V6" s="177"/>
      <c r="W6" s="177"/>
      <c r="X6" s="177"/>
      <c r="Y6" s="177"/>
      <c r="Z6" s="177"/>
      <c r="AA6" s="177"/>
    </row>
    <row r="7" spans="1:29" ht="20.45" customHeight="1" x14ac:dyDescent="0.2">
      <c r="A7" s="176" t="s">
        <v>5</v>
      </c>
      <c r="B7" s="176"/>
      <c r="C7" s="176" t="s">
        <v>155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7"/>
      <c r="V7" s="176"/>
      <c r="W7" s="176"/>
      <c r="X7" s="176"/>
      <c r="Y7" s="176"/>
      <c r="Z7" s="176"/>
      <c r="AA7" s="176"/>
    </row>
    <row r="8" spans="1:29" ht="10.35" customHeight="1" x14ac:dyDescent="0.2">
      <c r="A8" s="176" t="s">
        <v>6</v>
      </c>
      <c r="B8" s="176"/>
      <c r="C8" s="176" t="s">
        <v>156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7"/>
      <c r="V8" s="176"/>
      <c r="W8" s="176"/>
      <c r="X8" s="176"/>
      <c r="Y8" s="176"/>
      <c r="Z8" s="176"/>
      <c r="AA8" s="176"/>
    </row>
    <row r="9" spans="1:29" ht="10.35" customHeight="1" x14ac:dyDescent="0.2">
      <c r="A9" s="176" t="s">
        <v>7</v>
      </c>
      <c r="B9" s="176"/>
      <c r="C9" s="176" t="s">
        <v>8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7"/>
      <c r="V9" s="176"/>
      <c r="W9" s="176"/>
      <c r="X9" s="176"/>
      <c r="Y9" s="176"/>
      <c r="Z9" s="176"/>
      <c r="AA9" s="176"/>
    </row>
    <row r="10" spans="1:29" ht="10.35" customHeight="1" x14ac:dyDescent="0.2">
      <c r="A10" s="176" t="s">
        <v>9</v>
      </c>
      <c r="B10" s="176"/>
      <c r="C10" s="176" t="s">
        <v>10</v>
      </c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76"/>
      <c r="S10" s="176"/>
      <c r="T10" s="176"/>
      <c r="U10" s="177"/>
      <c r="V10" s="176"/>
      <c r="W10" s="176"/>
      <c r="X10" s="176"/>
      <c r="Y10" s="176"/>
      <c r="Z10" s="176"/>
      <c r="AA10" s="176"/>
    </row>
    <row r="11" spans="1:29" ht="10.35" customHeight="1" x14ac:dyDescent="0.2">
      <c r="A11" s="176" t="s">
        <v>11</v>
      </c>
      <c r="B11" s="176"/>
      <c r="C11" s="176" t="s">
        <v>8</v>
      </c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7"/>
      <c r="V11" s="176"/>
      <c r="W11" s="176"/>
      <c r="X11" s="176"/>
      <c r="Y11" s="176"/>
      <c r="Z11" s="176"/>
      <c r="AA11" s="176"/>
    </row>
    <row r="12" spans="1:29" ht="10.35" customHeight="1" x14ac:dyDescent="0.2">
      <c r="A12" s="176" t="s">
        <v>12</v>
      </c>
      <c r="B12" s="176"/>
      <c r="C12" s="176" t="s">
        <v>157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7"/>
      <c r="V12" s="176"/>
      <c r="W12" s="176"/>
      <c r="X12" s="176"/>
      <c r="Y12" s="176"/>
      <c r="Z12" s="176"/>
      <c r="AA12" s="176"/>
    </row>
    <row r="13" spans="1:29" ht="10.35" customHeight="1" x14ac:dyDescent="0.2">
      <c r="A13" s="176"/>
      <c r="B13" s="176"/>
      <c r="C13" s="176"/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7" t="s">
        <v>130</v>
      </c>
      <c r="V13" s="177"/>
      <c r="W13" s="177"/>
      <c r="X13" s="177"/>
      <c r="Y13" s="177"/>
      <c r="Z13" s="177"/>
      <c r="AA13" s="177"/>
    </row>
    <row r="14" spans="1:29" ht="10.35" customHeight="1" x14ac:dyDescent="0.2">
      <c r="A14" s="176" t="s">
        <v>102</v>
      </c>
      <c r="B14" s="176"/>
      <c r="C14" s="176" t="s">
        <v>104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7"/>
      <c r="V14" s="176"/>
      <c r="W14" s="176"/>
      <c r="X14" s="176"/>
      <c r="Y14" s="176"/>
      <c r="Z14" s="176"/>
      <c r="AA14" s="176"/>
    </row>
    <row r="15" spans="1:29" ht="10.9" customHeight="1" x14ac:dyDescent="0.2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A15" s="178"/>
    </row>
    <row r="16" spans="1:29" ht="10.9" customHeight="1" x14ac:dyDescent="0.2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</row>
    <row r="17" spans="1:27" ht="10.9" customHeight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/>
    </row>
    <row r="18" spans="1:27" ht="10.9" customHeight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</row>
    <row r="19" spans="1:27" ht="10.35" customHeight="1" x14ac:dyDescent="0.2">
      <c r="A19" s="167" t="s">
        <v>13</v>
      </c>
      <c r="B19" s="168"/>
      <c r="C19" s="169"/>
      <c r="D19" s="167" t="s">
        <v>14</v>
      </c>
      <c r="E19" s="168"/>
      <c r="F19" s="168"/>
      <c r="G19" s="168"/>
      <c r="H19" s="168"/>
      <c r="I19" s="168"/>
      <c r="J19" s="169"/>
      <c r="K19" s="170" t="s">
        <v>15</v>
      </c>
      <c r="L19" s="172"/>
      <c r="M19" s="185" t="s">
        <v>16</v>
      </c>
      <c r="N19" s="186"/>
      <c r="O19" s="187"/>
      <c r="P19" s="170" t="s">
        <v>17</v>
      </c>
      <c r="Q19" s="171"/>
      <c r="R19" s="171"/>
      <c r="S19" s="171"/>
      <c r="T19" s="171"/>
      <c r="U19" s="172"/>
      <c r="V19" s="170" t="s">
        <v>18</v>
      </c>
      <c r="W19" s="171"/>
      <c r="X19" s="171"/>
      <c r="Y19" s="172"/>
      <c r="Z19" s="170" t="s">
        <v>19</v>
      </c>
      <c r="AA19" s="172"/>
    </row>
    <row r="20" spans="1:27" ht="10.35" customHeight="1" x14ac:dyDescent="0.2">
      <c r="A20" s="188"/>
      <c r="B20" s="189"/>
      <c r="C20" s="190"/>
      <c r="D20" s="188" t="s">
        <v>58</v>
      </c>
      <c r="E20" s="189"/>
      <c r="F20" s="189"/>
      <c r="G20" s="189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90"/>
    </row>
    <row r="21" spans="1:27" ht="20.45" customHeight="1" x14ac:dyDescent="0.2">
      <c r="A21" s="193">
        <v>42000</v>
      </c>
      <c r="B21" s="194"/>
      <c r="C21" s="195"/>
      <c r="D21" s="196" t="s">
        <v>50</v>
      </c>
      <c r="E21" s="197"/>
      <c r="F21" s="197"/>
      <c r="G21" s="197"/>
      <c r="H21" s="197"/>
      <c r="I21" s="197"/>
      <c r="J21" s="198"/>
      <c r="K21" s="199">
        <v>27.21</v>
      </c>
      <c r="L21" s="200"/>
      <c r="M21" s="201" t="s">
        <v>49</v>
      </c>
      <c r="N21" s="202"/>
      <c r="O21" s="203"/>
      <c r="P21" s="212">
        <v>1</v>
      </c>
      <c r="Q21" s="213"/>
      <c r="R21" s="213"/>
      <c r="S21" s="213"/>
      <c r="T21" s="213"/>
      <c r="U21" s="214"/>
      <c r="V21" s="239">
        <v>114126.18</v>
      </c>
      <c r="W21" s="252"/>
      <c r="X21" s="252"/>
      <c r="Y21" s="240"/>
      <c r="Z21" s="239">
        <v>114126.18</v>
      </c>
      <c r="AA21" s="240"/>
    </row>
    <row r="22" spans="1:27" ht="20.45" customHeight="1" x14ac:dyDescent="0.2">
      <c r="A22" s="193">
        <v>42301</v>
      </c>
      <c r="B22" s="194"/>
      <c r="C22" s="195"/>
      <c r="D22" s="196" t="s">
        <v>48</v>
      </c>
      <c r="E22" s="197"/>
      <c r="F22" s="197"/>
      <c r="G22" s="197"/>
      <c r="H22" s="197"/>
      <c r="I22" s="197"/>
      <c r="J22" s="198"/>
      <c r="K22" s="199">
        <v>27.21</v>
      </c>
      <c r="L22" s="200"/>
      <c r="M22" s="201" t="s">
        <v>49</v>
      </c>
      <c r="N22" s="202"/>
      <c r="O22" s="203"/>
      <c r="P22" s="212">
        <v>1</v>
      </c>
      <c r="Q22" s="213"/>
      <c r="R22" s="213"/>
      <c r="S22" s="213"/>
      <c r="T22" s="213"/>
      <c r="U22" s="214"/>
      <c r="V22" s="210">
        <v>34772.720000000001</v>
      </c>
      <c r="W22" s="251"/>
      <c r="X22" s="251"/>
      <c r="Y22" s="211"/>
      <c r="Z22" s="210">
        <v>34772.720000000001</v>
      </c>
      <c r="AA22" s="211"/>
    </row>
    <row r="23" spans="1:27" ht="10.9" customHeight="1" x14ac:dyDescent="0.2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</row>
    <row r="24" spans="1:27" ht="10.35" customHeight="1" x14ac:dyDescent="0.2">
      <c r="A24" s="177" t="s">
        <v>42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248">
        <v>148898.9</v>
      </c>
      <c r="Z24" s="249"/>
      <c r="AA24" s="250"/>
    </row>
    <row r="25" spans="1:27" ht="10.9" customHeight="1" x14ac:dyDescent="0.2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</row>
    <row r="26" spans="1:27" ht="10.9" customHeight="1" x14ac:dyDescent="0.2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</row>
    <row r="27" spans="1:27" ht="10.35" customHeight="1" x14ac:dyDescent="0.2">
      <c r="A27" s="167" t="s">
        <v>13</v>
      </c>
      <c r="B27" s="168"/>
      <c r="C27" s="169"/>
      <c r="D27" s="167" t="s">
        <v>14</v>
      </c>
      <c r="E27" s="168"/>
      <c r="F27" s="168"/>
      <c r="G27" s="168"/>
      <c r="H27" s="168"/>
      <c r="I27" s="168"/>
      <c r="J27" s="169"/>
      <c r="K27" s="170" t="s">
        <v>15</v>
      </c>
      <c r="L27" s="172"/>
      <c r="M27" s="185" t="s">
        <v>16</v>
      </c>
      <c r="N27" s="186"/>
      <c r="O27" s="187"/>
      <c r="P27" s="170" t="s">
        <v>17</v>
      </c>
      <c r="Q27" s="171"/>
      <c r="R27" s="171"/>
      <c r="S27" s="171"/>
      <c r="T27" s="171"/>
      <c r="U27" s="172"/>
      <c r="V27" s="170" t="s">
        <v>18</v>
      </c>
      <c r="W27" s="171"/>
      <c r="X27" s="171"/>
      <c r="Y27" s="172"/>
      <c r="Z27" s="170" t="s">
        <v>19</v>
      </c>
      <c r="AA27" s="172"/>
    </row>
    <row r="28" spans="1:27" ht="10.35" customHeight="1" x14ac:dyDescent="0.2">
      <c r="A28" s="188"/>
      <c r="B28" s="189"/>
      <c r="C28" s="190"/>
      <c r="D28" s="188" t="s">
        <v>20</v>
      </c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90"/>
    </row>
    <row r="29" spans="1:27" ht="30.75" customHeight="1" x14ac:dyDescent="0.2">
      <c r="A29" s="193">
        <v>40001</v>
      </c>
      <c r="B29" s="194"/>
      <c r="C29" s="195"/>
      <c r="D29" s="196" t="s">
        <v>21</v>
      </c>
      <c r="E29" s="197"/>
      <c r="F29" s="197"/>
      <c r="G29" s="197"/>
      <c r="H29" s="197"/>
      <c r="I29" s="197"/>
      <c r="J29" s="198"/>
      <c r="K29" s="199">
        <v>27.21</v>
      </c>
      <c r="L29" s="200"/>
      <c r="M29" s="201" t="s">
        <v>22</v>
      </c>
      <c r="N29" s="202"/>
      <c r="O29" s="203"/>
      <c r="P29" s="244">
        <v>49.945</v>
      </c>
      <c r="Q29" s="245"/>
      <c r="R29" s="245"/>
      <c r="S29" s="245"/>
      <c r="T29" s="245"/>
      <c r="U29" s="246"/>
      <c r="V29" s="207">
        <v>0.68</v>
      </c>
      <c r="W29" s="208"/>
      <c r="X29" s="208"/>
      <c r="Y29" s="209"/>
      <c r="Z29" s="199">
        <v>33.96</v>
      </c>
      <c r="AA29" s="200"/>
    </row>
    <row r="30" spans="1:27" ht="10.35" customHeight="1" x14ac:dyDescent="0.2">
      <c r="A30" s="193">
        <v>40305</v>
      </c>
      <c r="B30" s="194"/>
      <c r="C30" s="195"/>
      <c r="D30" s="196" t="s">
        <v>23</v>
      </c>
      <c r="E30" s="197"/>
      <c r="F30" s="197"/>
      <c r="G30" s="197"/>
      <c r="H30" s="197"/>
      <c r="I30" s="197"/>
      <c r="J30" s="198"/>
      <c r="K30" s="199">
        <v>27.21</v>
      </c>
      <c r="L30" s="200"/>
      <c r="M30" s="201" t="s">
        <v>22</v>
      </c>
      <c r="N30" s="202"/>
      <c r="O30" s="203"/>
      <c r="P30" s="244">
        <v>49.945</v>
      </c>
      <c r="Q30" s="245"/>
      <c r="R30" s="245"/>
      <c r="S30" s="245"/>
      <c r="T30" s="245"/>
      <c r="U30" s="246"/>
      <c r="V30" s="207">
        <v>0.5</v>
      </c>
      <c r="W30" s="208"/>
      <c r="X30" s="208"/>
      <c r="Y30" s="209"/>
      <c r="Z30" s="199">
        <v>24.97</v>
      </c>
      <c r="AA30" s="200"/>
    </row>
    <row r="31" spans="1:27" ht="20.45" customHeight="1" x14ac:dyDescent="0.2">
      <c r="A31" s="193">
        <v>44100</v>
      </c>
      <c r="B31" s="194"/>
      <c r="C31" s="195"/>
      <c r="D31" s="196" t="s">
        <v>24</v>
      </c>
      <c r="E31" s="197"/>
      <c r="F31" s="197"/>
      <c r="G31" s="197"/>
      <c r="H31" s="197"/>
      <c r="I31" s="197"/>
      <c r="J31" s="198"/>
      <c r="K31" s="199">
        <v>27.21</v>
      </c>
      <c r="L31" s="200"/>
      <c r="M31" s="201" t="s">
        <v>25</v>
      </c>
      <c r="N31" s="202"/>
      <c r="O31" s="203"/>
      <c r="P31" s="244">
        <v>29.966999999999999</v>
      </c>
      <c r="Q31" s="245"/>
      <c r="R31" s="245"/>
      <c r="S31" s="245"/>
      <c r="T31" s="245"/>
      <c r="U31" s="246"/>
      <c r="V31" s="207">
        <v>9.42</v>
      </c>
      <c r="W31" s="208"/>
      <c r="X31" s="208"/>
      <c r="Y31" s="209"/>
      <c r="Z31" s="216">
        <v>282.27999999999997</v>
      </c>
      <c r="AA31" s="217"/>
    </row>
    <row r="32" spans="1:27" ht="20.45" customHeight="1" x14ac:dyDescent="0.2">
      <c r="A32" s="193">
        <v>44102</v>
      </c>
      <c r="B32" s="194"/>
      <c r="C32" s="195"/>
      <c r="D32" s="196" t="s">
        <v>26</v>
      </c>
      <c r="E32" s="197"/>
      <c r="F32" s="197"/>
      <c r="G32" s="197"/>
      <c r="H32" s="197"/>
      <c r="I32" s="197"/>
      <c r="J32" s="198"/>
      <c r="K32" s="199">
        <v>27.21</v>
      </c>
      <c r="L32" s="200"/>
      <c r="M32" s="201" t="s">
        <v>27</v>
      </c>
      <c r="N32" s="202"/>
      <c r="O32" s="203"/>
      <c r="P32" s="204">
        <v>2694.0329999999999</v>
      </c>
      <c r="Q32" s="205"/>
      <c r="R32" s="205"/>
      <c r="S32" s="205"/>
      <c r="T32" s="205"/>
      <c r="U32" s="206"/>
      <c r="V32" s="207">
        <v>3.34</v>
      </c>
      <c r="W32" s="208"/>
      <c r="X32" s="208"/>
      <c r="Y32" s="209"/>
      <c r="Z32" s="191">
        <v>8998.07</v>
      </c>
      <c r="AA32" s="192"/>
    </row>
    <row r="33" spans="1:27" ht="20.45" customHeight="1" x14ac:dyDescent="0.2">
      <c r="A33" s="193">
        <v>44151</v>
      </c>
      <c r="B33" s="194"/>
      <c r="C33" s="195"/>
      <c r="D33" s="196" t="s">
        <v>28</v>
      </c>
      <c r="E33" s="197"/>
      <c r="F33" s="197"/>
      <c r="G33" s="197"/>
      <c r="H33" s="197"/>
      <c r="I33" s="197"/>
      <c r="J33" s="198"/>
      <c r="K33" s="199">
        <v>27.21</v>
      </c>
      <c r="L33" s="200"/>
      <c r="M33" s="201" t="s">
        <v>25</v>
      </c>
      <c r="N33" s="202"/>
      <c r="O33" s="203"/>
      <c r="P33" s="244">
        <v>23.974</v>
      </c>
      <c r="Q33" s="245"/>
      <c r="R33" s="245"/>
      <c r="S33" s="245"/>
      <c r="T33" s="245"/>
      <c r="U33" s="246"/>
      <c r="V33" s="199">
        <v>77.61</v>
      </c>
      <c r="W33" s="247"/>
      <c r="X33" s="247"/>
      <c r="Y33" s="200"/>
      <c r="Z33" s="191">
        <v>1860.62</v>
      </c>
      <c r="AA33" s="192"/>
    </row>
    <row r="34" spans="1:27" ht="10.35" customHeight="1" x14ac:dyDescent="0.2">
      <c r="A34" s="193">
        <v>44201</v>
      </c>
      <c r="B34" s="194"/>
      <c r="C34" s="195"/>
      <c r="D34" s="196" t="s">
        <v>29</v>
      </c>
      <c r="E34" s="197"/>
      <c r="F34" s="197"/>
      <c r="G34" s="197"/>
      <c r="H34" s="197"/>
      <c r="I34" s="197"/>
      <c r="J34" s="198"/>
      <c r="K34" s="199">
        <v>27.21</v>
      </c>
      <c r="L34" s="200"/>
      <c r="M34" s="201" t="s">
        <v>22</v>
      </c>
      <c r="N34" s="202"/>
      <c r="O34" s="203"/>
      <c r="P34" s="218">
        <v>15583.412</v>
      </c>
      <c r="Q34" s="219"/>
      <c r="R34" s="219"/>
      <c r="S34" s="219"/>
      <c r="T34" s="219"/>
      <c r="U34" s="220"/>
      <c r="V34" s="207">
        <v>0.5</v>
      </c>
      <c r="W34" s="208"/>
      <c r="X34" s="208"/>
      <c r="Y34" s="209"/>
      <c r="Z34" s="191">
        <v>7791.7</v>
      </c>
      <c r="AA34" s="192"/>
    </row>
    <row r="35" spans="1:27" ht="20.45" customHeight="1" x14ac:dyDescent="0.2">
      <c r="A35" s="193">
        <v>40425</v>
      </c>
      <c r="B35" s="194"/>
      <c r="C35" s="195"/>
      <c r="D35" s="196" t="s">
        <v>30</v>
      </c>
      <c r="E35" s="197"/>
      <c r="F35" s="197"/>
      <c r="G35" s="197"/>
      <c r="H35" s="197"/>
      <c r="I35" s="197"/>
      <c r="J35" s="198"/>
      <c r="K35" s="199">
        <v>27.21</v>
      </c>
      <c r="L35" s="200"/>
      <c r="M35" s="201" t="s">
        <v>25</v>
      </c>
      <c r="N35" s="202"/>
      <c r="O35" s="203"/>
      <c r="P35" s="244">
        <v>47.948</v>
      </c>
      <c r="Q35" s="245"/>
      <c r="R35" s="245"/>
      <c r="S35" s="245"/>
      <c r="T35" s="245"/>
      <c r="U35" s="246"/>
      <c r="V35" s="199">
        <v>11.63</v>
      </c>
      <c r="W35" s="247"/>
      <c r="X35" s="247"/>
      <c r="Y35" s="200"/>
      <c r="Z35" s="216">
        <v>557.63</v>
      </c>
      <c r="AA35" s="217"/>
    </row>
    <row r="36" spans="1:27" ht="10.35" customHeight="1" x14ac:dyDescent="0.2">
      <c r="A36" s="193">
        <v>40430</v>
      </c>
      <c r="B36" s="194"/>
      <c r="C36" s="195"/>
      <c r="D36" s="196" t="s">
        <v>31</v>
      </c>
      <c r="E36" s="197"/>
      <c r="F36" s="197"/>
      <c r="G36" s="197"/>
      <c r="H36" s="197"/>
      <c r="I36" s="197"/>
      <c r="J36" s="198"/>
      <c r="K36" s="199">
        <v>27.21</v>
      </c>
      <c r="L36" s="200"/>
      <c r="M36" s="201" t="s">
        <v>27</v>
      </c>
      <c r="N36" s="202"/>
      <c r="O36" s="203"/>
      <c r="P36" s="241">
        <v>384.06200000000001</v>
      </c>
      <c r="Q36" s="242"/>
      <c r="R36" s="242"/>
      <c r="S36" s="242"/>
      <c r="T36" s="242"/>
      <c r="U36" s="243"/>
      <c r="V36" s="207">
        <v>3.42</v>
      </c>
      <c r="W36" s="208"/>
      <c r="X36" s="208"/>
      <c r="Y36" s="209"/>
      <c r="Z36" s="191">
        <v>1313.49</v>
      </c>
      <c r="AA36" s="192"/>
    </row>
    <row r="37" spans="1:27" ht="20.45" customHeight="1" x14ac:dyDescent="0.2">
      <c r="A37" s="193">
        <v>44300</v>
      </c>
      <c r="B37" s="194"/>
      <c r="C37" s="195"/>
      <c r="D37" s="196" t="s">
        <v>32</v>
      </c>
      <c r="E37" s="197"/>
      <c r="F37" s="197"/>
      <c r="G37" s="197"/>
      <c r="H37" s="197"/>
      <c r="I37" s="197"/>
      <c r="J37" s="198"/>
      <c r="K37" s="199">
        <v>27.21</v>
      </c>
      <c r="L37" s="200"/>
      <c r="M37" s="201" t="s">
        <v>33</v>
      </c>
      <c r="N37" s="202"/>
      <c r="O37" s="203"/>
      <c r="P37" s="244">
        <v>63.933999999999997</v>
      </c>
      <c r="Q37" s="245"/>
      <c r="R37" s="245"/>
      <c r="S37" s="245"/>
      <c r="T37" s="245"/>
      <c r="U37" s="246"/>
      <c r="V37" s="207">
        <v>3.94</v>
      </c>
      <c r="W37" s="208"/>
      <c r="X37" s="208"/>
      <c r="Y37" s="209"/>
      <c r="Z37" s="216">
        <v>251.89</v>
      </c>
      <c r="AA37" s="217"/>
    </row>
    <row r="38" spans="1:27" ht="10.35" customHeight="1" x14ac:dyDescent="0.2">
      <c r="A38" s="193">
        <v>44200</v>
      </c>
      <c r="B38" s="194"/>
      <c r="C38" s="195"/>
      <c r="D38" s="196" t="s">
        <v>34</v>
      </c>
      <c r="E38" s="197"/>
      <c r="F38" s="197"/>
      <c r="G38" s="197"/>
      <c r="H38" s="197"/>
      <c r="I38" s="197"/>
      <c r="J38" s="198"/>
      <c r="K38" s="199">
        <v>27.21</v>
      </c>
      <c r="L38" s="200"/>
      <c r="M38" s="201" t="s">
        <v>22</v>
      </c>
      <c r="N38" s="202"/>
      <c r="O38" s="203"/>
      <c r="P38" s="241">
        <v>149.84</v>
      </c>
      <c r="Q38" s="242"/>
      <c r="R38" s="242"/>
      <c r="S38" s="242"/>
      <c r="T38" s="242"/>
      <c r="U38" s="243"/>
      <c r="V38" s="207">
        <v>0.62</v>
      </c>
      <c r="W38" s="208"/>
      <c r="X38" s="208"/>
      <c r="Y38" s="209"/>
      <c r="Z38" s="199">
        <v>92.9</v>
      </c>
      <c r="AA38" s="200"/>
    </row>
    <row r="39" spans="1:27" ht="10.35" customHeight="1" x14ac:dyDescent="0.2">
      <c r="A39" s="235">
        <v>1518</v>
      </c>
      <c r="B39" s="236"/>
      <c r="C39" s="237"/>
      <c r="D39" s="196" t="s">
        <v>105</v>
      </c>
      <c r="E39" s="197"/>
      <c r="F39" s="197"/>
      <c r="G39" s="197"/>
      <c r="H39" s="197"/>
      <c r="I39" s="197"/>
      <c r="J39" s="198"/>
      <c r="K39" s="199">
        <v>18.98</v>
      </c>
      <c r="L39" s="200"/>
      <c r="M39" s="201" t="s">
        <v>35</v>
      </c>
      <c r="N39" s="202"/>
      <c r="O39" s="203"/>
      <c r="P39" s="241">
        <v>956.58100000000002</v>
      </c>
      <c r="Q39" s="242"/>
      <c r="R39" s="242"/>
      <c r="S39" s="242"/>
      <c r="T39" s="242"/>
      <c r="U39" s="243"/>
      <c r="V39" s="216">
        <v>678.18</v>
      </c>
      <c r="W39" s="238"/>
      <c r="X39" s="238"/>
      <c r="Y39" s="217"/>
      <c r="Z39" s="239">
        <v>648734.1</v>
      </c>
      <c r="AA39" s="240"/>
    </row>
    <row r="40" spans="1:27" ht="20.45" customHeight="1" x14ac:dyDescent="0.2">
      <c r="A40" s="223" t="s">
        <v>106</v>
      </c>
      <c r="B40" s="224"/>
      <c r="C40" s="225"/>
      <c r="D40" s="223" t="s">
        <v>107</v>
      </c>
      <c r="E40" s="224"/>
      <c r="F40" s="224"/>
      <c r="G40" s="224"/>
      <c r="H40" s="224"/>
      <c r="I40" s="224"/>
      <c r="J40" s="225"/>
      <c r="K40" s="226">
        <v>27.21</v>
      </c>
      <c r="L40" s="227"/>
      <c r="M40" s="228" t="s">
        <v>25</v>
      </c>
      <c r="N40" s="229"/>
      <c r="O40" s="230"/>
      <c r="P40" s="231">
        <v>398.57400000000001</v>
      </c>
      <c r="Q40" s="232"/>
      <c r="R40" s="232"/>
      <c r="S40" s="232"/>
      <c r="T40" s="232"/>
      <c r="U40" s="233"/>
      <c r="V40" s="226">
        <v>47.6</v>
      </c>
      <c r="W40" s="234"/>
      <c r="X40" s="234"/>
      <c r="Y40" s="227"/>
      <c r="Z40" s="221">
        <v>18972.12</v>
      </c>
      <c r="AA40" s="222"/>
    </row>
    <row r="41" spans="1:27" ht="20.45" customHeight="1" x14ac:dyDescent="0.2">
      <c r="A41" s="193">
        <v>44303</v>
      </c>
      <c r="B41" s="194"/>
      <c r="C41" s="195"/>
      <c r="D41" s="196" t="s">
        <v>36</v>
      </c>
      <c r="E41" s="197"/>
      <c r="F41" s="197"/>
      <c r="G41" s="197"/>
      <c r="H41" s="197"/>
      <c r="I41" s="197"/>
      <c r="J41" s="198"/>
      <c r="K41" s="199">
        <v>27.21</v>
      </c>
      <c r="L41" s="200"/>
      <c r="M41" s="201" t="s">
        <v>37</v>
      </c>
      <c r="N41" s="202"/>
      <c r="O41" s="203"/>
      <c r="P41" s="212">
        <v>7.6790000000000003</v>
      </c>
      <c r="Q41" s="213"/>
      <c r="R41" s="213"/>
      <c r="S41" s="213"/>
      <c r="T41" s="213"/>
      <c r="U41" s="214"/>
      <c r="V41" s="207">
        <v>2.82</v>
      </c>
      <c r="W41" s="208"/>
      <c r="X41" s="208"/>
      <c r="Y41" s="209"/>
      <c r="Z41" s="199">
        <v>21.65</v>
      </c>
      <c r="AA41" s="200"/>
    </row>
    <row r="42" spans="1:27" ht="20.45" customHeight="1" x14ac:dyDescent="0.2">
      <c r="A42" s="193">
        <v>40450</v>
      </c>
      <c r="B42" s="194"/>
      <c r="C42" s="195"/>
      <c r="D42" s="196" t="s">
        <v>38</v>
      </c>
      <c r="E42" s="197"/>
      <c r="F42" s="197"/>
      <c r="G42" s="197"/>
      <c r="H42" s="197"/>
      <c r="I42" s="197"/>
      <c r="J42" s="198"/>
      <c r="K42" s="199">
        <v>27.21</v>
      </c>
      <c r="L42" s="200"/>
      <c r="M42" s="201" t="s">
        <v>33</v>
      </c>
      <c r="N42" s="202"/>
      <c r="O42" s="203"/>
      <c r="P42" s="241">
        <v>256.04199999999997</v>
      </c>
      <c r="Q42" s="242"/>
      <c r="R42" s="242"/>
      <c r="S42" s="242"/>
      <c r="T42" s="242"/>
      <c r="U42" s="243"/>
      <c r="V42" s="207">
        <v>0.9</v>
      </c>
      <c r="W42" s="208"/>
      <c r="X42" s="208"/>
      <c r="Y42" s="209"/>
      <c r="Z42" s="216">
        <v>230.43</v>
      </c>
      <c r="AA42" s="217"/>
    </row>
    <row r="43" spans="1:27" ht="20.45" customHeight="1" x14ac:dyDescent="0.2">
      <c r="A43" s="193">
        <v>40460</v>
      </c>
      <c r="B43" s="194"/>
      <c r="C43" s="195"/>
      <c r="D43" s="196" t="s">
        <v>108</v>
      </c>
      <c r="E43" s="197"/>
      <c r="F43" s="197"/>
      <c r="G43" s="197"/>
      <c r="H43" s="197"/>
      <c r="I43" s="197"/>
      <c r="J43" s="198"/>
      <c r="K43" s="199">
        <v>27.21</v>
      </c>
      <c r="L43" s="200"/>
      <c r="M43" s="201" t="s">
        <v>33</v>
      </c>
      <c r="N43" s="202"/>
      <c r="O43" s="203"/>
      <c r="P43" s="272">
        <v>117659.463</v>
      </c>
      <c r="Q43" s="273"/>
      <c r="R43" s="273"/>
      <c r="S43" s="273"/>
      <c r="T43" s="273"/>
      <c r="U43" s="274"/>
      <c r="V43" s="207">
        <v>0.97</v>
      </c>
      <c r="W43" s="208"/>
      <c r="X43" s="208"/>
      <c r="Y43" s="209"/>
      <c r="Z43" s="239">
        <v>114129.67</v>
      </c>
      <c r="AA43" s="240"/>
    </row>
    <row r="44" spans="1:27" ht="10.35" customHeight="1" x14ac:dyDescent="0.2">
      <c r="A44" s="193">
        <v>40510</v>
      </c>
      <c r="B44" s="194"/>
      <c r="C44" s="195"/>
      <c r="D44" s="196" t="s">
        <v>39</v>
      </c>
      <c r="E44" s="197"/>
      <c r="F44" s="197"/>
      <c r="G44" s="197"/>
      <c r="H44" s="197"/>
      <c r="I44" s="197"/>
      <c r="J44" s="198"/>
      <c r="K44" s="199">
        <v>18.98</v>
      </c>
      <c r="L44" s="200"/>
      <c r="M44" s="201" t="s">
        <v>40</v>
      </c>
      <c r="N44" s="202"/>
      <c r="O44" s="203"/>
      <c r="P44" s="212">
        <v>7.79</v>
      </c>
      <c r="Q44" s="213"/>
      <c r="R44" s="213"/>
      <c r="S44" s="213"/>
      <c r="T44" s="213"/>
      <c r="U44" s="214"/>
      <c r="V44" s="191">
        <v>3906.89</v>
      </c>
      <c r="W44" s="215"/>
      <c r="X44" s="215"/>
      <c r="Y44" s="192"/>
      <c r="Z44" s="210">
        <v>30434.67</v>
      </c>
      <c r="AA44" s="211"/>
    </row>
    <row r="45" spans="1:27" ht="10.35" customHeight="1" x14ac:dyDescent="0.2">
      <c r="A45" s="193">
        <v>40485</v>
      </c>
      <c r="B45" s="194"/>
      <c r="C45" s="195"/>
      <c r="D45" s="196" t="s">
        <v>41</v>
      </c>
      <c r="E45" s="197"/>
      <c r="F45" s="197"/>
      <c r="G45" s="197"/>
      <c r="H45" s="197"/>
      <c r="I45" s="197"/>
      <c r="J45" s="198"/>
      <c r="K45" s="199">
        <v>18.98</v>
      </c>
      <c r="L45" s="200"/>
      <c r="M45" s="201" t="s">
        <v>35</v>
      </c>
      <c r="N45" s="202"/>
      <c r="O45" s="203"/>
      <c r="P45" s="212">
        <v>0.19400000000000001</v>
      </c>
      <c r="Q45" s="213"/>
      <c r="R45" s="213"/>
      <c r="S45" s="213"/>
      <c r="T45" s="213"/>
      <c r="U45" s="214"/>
      <c r="V45" s="191">
        <v>3742.81</v>
      </c>
      <c r="W45" s="215"/>
      <c r="X45" s="215"/>
      <c r="Y45" s="192"/>
      <c r="Z45" s="216">
        <v>726.1</v>
      </c>
      <c r="AA45" s="217"/>
    </row>
    <row r="46" spans="1:27" ht="10.35" customHeight="1" x14ac:dyDescent="0.2">
      <c r="A46" s="193">
        <v>40530</v>
      </c>
      <c r="B46" s="194"/>
      <c r="C46" s="195"/>
      <c r="D46" s="196" t="s">
        <v>95</v>
      </c>
      <c r="E46" s="197"/>
      <c r="F46" s="197"/>
      <c r="G46" s="197"/>
      <c r="H46" s="197"/>
      <c r="I46" s="197"/>
      <c r="J46" s="198"/>
      <c r="K46" s="199">
        <v>27.21</v>
      </c>
      <c r="L46" s="200"/>
      <c r="M46" s="201" t="s">
        <v>37</v>
      </c>
      <c r="N46" s="202"/>
      <c r="O46" s="203"/>
      <c r="P46" s="204">
        <v>1285.424</v>
      </c>
      <c r="Q46" s="205"/>
      <c r="R46" s="205"/>
      <c r="S46" s="205"/>
      <c r="T46" s="205"/>
      <c r="U46" s="206"/>
      <c r="V46" s="207">
        <v>2.37</v>
      </c>
      <c r="W46" s="208"/>
      <c r="X46" s="208"/>
      <c r="Y46" s="209"/>
      <c r="Z46" s="191">
        <v>3046.45</v>
      </c>
      <c r="AA46" s="192"/>
    </row>
    <row r="47" spans="1:27" ht="20.45" customHeight="1" x14ac:dyDescent="0.2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</row>
    <row r="48" spans="1:27" ht="20.45" customHeight="1" x14ac:dyDescent="0.2">
      <c r="A48" s="177" t="s">
        <v>42</v>
      </c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  <c r="W48" s="177"/>
      <c r="X48" s="177"/>
      <c r="Y48" s="248">
        <v>837502.7</v>
      </c>
      <c r="Z48" s="249"/>
      <c r="AA48" s="250"/>
    </row>
    <row r="49" spans="1:27" ht="20.45" customHeight="1" x14ac:dyDescent="0.2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</row>
    <row r="50" spans="1:27" ht="10.9" customHeight="1" x14ac:dyDescent="0.2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</row>
    <row r="51" spans="1:27" ht="10.35" customHeight="1" x14ac:dyDescent="0.2">
      <c r="A51" s="167" t="s">
        <v>13</v>
      </c>
      <c r="B51" s="168"/>
      <c r="C51" s="169"/>
      <c r="D51" s="167" t="s">
        <v>14</v>
      </c>
      <c r="E51" s="168"/>
      <c r="F51" s="168"/>
      <c r="G51" s="168"/>
      <c r="H51" s="168"/>
      <c r="I51" s="168"/>
      <c r="J51" s="169"/>
      <c r="K51" s="170" t="s">
        <v>15</v>
      </c>
      <c r="L51" s="172"/>
      <c r="M51" s="185" t="s">
        <v>16</v>
      </c>
      <c r="N51" s="186"/>
      <c r="O51" s="187"/>
      <c r="P51" s="170" t="s">
        <v>17</v>
      </c>
      <c r="Q51" s="171"/>
      <c r="R51" s="171"/>
      <c r="S51" s="171"/>
      <c r="T51" s="171"/>
      <c r="U51" s="172"/>
      <c r="V51" s="170" t="s">
        <v>18</v>
      </c>
      <c r="W51" s="171"/>
      <c r="X51" s="171"/>
      <c r="Y51" s="172"/>
      <c r="Z51" s="170" t="s">
        <v>19</v>
      </c>
      <c r="AA51" s="172"/>
    </row>
    <row r="52" spans="1:27" ht="10.9" customHeight="1" x14ac:dyDescent="0.2">
      <c r="A52" s="188"/>
      <c r="B52" s="189"/>
      <c r="C52" s="190"/>
      <c r="D52" s="188" t="s">
        <v>43</v>
      </c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89"/>
      <c r="V52" s="189"/>
      <c r="W52" s="189"/>
      <c r="X52" s="189"/>
      <c r="Y52" s="189"/>
      <c r="Z52" s="189"/>
      <c r="AA52" s="190"/>
    </row>
    <row r="53" spans="1:27" ht="10.9" customHeight="1" x14ac:dyDescent="0.2">
      <c r="A53" s="193">
        <v>40815</v>
      </c>
      <c r="B53" s="194"/>
      <c r="C53" s="195"/>
      <c r="D53" s="196" t="s">
        <v>46</v>
      </c>
      <c r="E53" s="197"/>
      <c r="F53" s="197"/>
      <c r="G53" s="197"/>
      <c r="H53" s="197"/>
      <c r="I53" s="197"/>
      <c r="J53" s="198"/>
      <c r="K53" s="199">
        <v>27.21</v>
      </c>
      <c r="L53" s="200"/>
      <c r="M53" s="201" t="s">
        <v>22</v>
      </c>
      <c r="N53" s="202"/>
      <c r="O53" s="203"/>
      <c r="P53" s="241">
        <v>162.24</v>
      </c>
      <c r="Q53" s="242"/>
      <c r="R53" s="242"/>
      <c r="S53" s="242"/>
      <c r="T53" s="242"/>
      <c r="U53" s="243"/>
      <c r="V53" s="199">
        <v>36.479999999999997</v>
      </c>
      <c r="W53" s="247"/>
      <c r="X53" s="247"/>
      <c r="Y53" s="200"/>
      <c r="Z53" s="191">
        <v>5918.51</v>
      </c>
      <c r="AA53" s="192"/>
    </row>
    <row r="54" spans="1:27" ht="10.35" customHeight="1" x14ac:dyDescent="0.2">
      <c r="A54" s="193">
        <v>42480</v>
      </c>
      <c r="B54" s="194"/>
      <c r="C54" s="195"/>
      <c r="D54" s="196" t="s">
        <v>47</v>
      </c>
      <c r="E54" s="197"/>
      <c r="F54" s="197"/>
      <c r="G54" s="197"/>
      <c r="H54" s="197"/>
      <c r="I54" s="197"/>
      <c r="J54" s="198"/>
      <c r="K54" s="199">
        <v>27.21</v>
      </c>
      <c r="L54" s="200"/>
      <c r="M54" s="201" t="s">
        <v>22</v>
      </c>
      <c r="N54" s="202"/>
      <c r="O54" s="203"/>
      <c r="P54" s="241">
        <v>785.74900000000002</v>
      </c>
      <c r="Q54" s="242"/>
      <c r="R54" s="242"/>
      <c r="S54" s="242"/>
      <c r="T54" s="242"/>
      <c r="U54" s="243"/>
      <c r="V54" s="207">
        <v>4.99</v>
      </c>
      <c r="W54" s="208"/>
      <c r="X54" s="208"/>
      <c r="Y54" s="209"/>
      <c r="Z54" s="191">
        <v>3920.88</v>
      </c>
      <c r="AA54" s="192"/>
    </row>
    <row r="55" spans="1:27" ht="10.35" customHeight="1" x14ac:dyDescent="0.2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66"/>
      <c r="P55" s="166"/>
      <c r="Q55" s="166"/>
      <c r="R55" s="166"/>
      <c r="S55" s="166"/>
      <c r="T55" s="166"/>
      <c r="U55" s="166"/>
      <c r="V55" s="166"/>
      <c r="W55" s="166"/>
      <c r="X55" s="166"/>
      <c r="Y55" s="166"/>
      <c r="Z55" s="166"/>
      <c r="AA55" s="166"/>
    </row>
    <row r="56" spans="1:27" ht="10.35" customHeight="1" x14ac:dyDescent="0.2">
      <c r="A56" s="177" t="s">
        <v>42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  <c r="U56" s="177"/>
      <c r="V56" s="177"/>
      <c r="W56" s="177"/>
      <c r="X56" s="177"/>
      <c r="Y56" s="323">
        <v>9839.39</v>
      </c>
      <c r="Z56" s="324"/>
      <c r="AA56" s="325"/>
    </row>
    <row r="57" spans="1:27" ht="20.45" customHeight="1" x14ac:dyDescent="0.2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6"/>
      <c r="Q57" s="166"/>
      <c r="R57" s="166"/>
      <c r="S57" s="166"/>
      <c r="T57" s="166"/>
      <c r="U57" s="166"/>
      <c r="V57" s="166"/>
      <c r="W57" s="166"/>
      <c r="X57" s="166"/>
      <c r="Y57" s="166"/>
      <c r="Z57" s="166"/>
      <c r="AA57" s="166"/>
    </row>
    <row r="58" spans="1:27" ht="10.35" customHeight="1" x14ac:dyDescent="0.2">
      <c r="A58" s="177" t="s">
        <v>51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248">
        <v>996240.99</v>
      </c>
      <c r="Z58" s="249"/>
      <c r="AA58" s="250"/>
    </row>
    <row r="59" spans="1:27" ht="10.9" customHeight="1" x14ac:dyDescent="0.2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  <c r="O59" s="166"/>
      <c r="P59" s="166"/>
      <c r="Q59" s="166"/>
      <c r="R59" s="166"/>
      <c r="S59" s="166"/>
      <c r="T59" s="166"/>
      <c r="U59" s="166"/>
      <c r="V59" s="166"/>
      <c r="W59" s="166"/>
      <c r="X59" s="166"/>
      <c r="Y59" s="166"/>
      <c r="Z59" s="166"/>
      <c r="AA59" s="166"/>
    </row>
    <row r="60" spans="1:27" ht="10.35" customHeight="1" x14ac:dyDescent="0.2">
      <c r="A60" s="176" t="s">
        <v>3</v>
      </c>
      <c r="B60" s="176"/>
      <c r="C60" s="176" t="s">
        <v>103</v>
      </c>
      <c r="D60" s="176"/>
      <c r="E60" s="176"/>
      <c r="F60" s="176"/>
      <c r="G60" s="176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7"/>
      <c r="V60" s="176"/>
      <c r="W60" s="176"/>
      <c r="X60" s="176"/>
      <c r="Y60" s="176"/>
      <c r="Z60" s="176"/>
      <c r="AA60" s="176"/>
    </row>
    <row r="61" spans="1:27" ht="10.9" customHeight="1" x14ac:dyDescent="0.2">
      <c r="A61" s="176" t="s">
        <v>4</v>
      </c>
      <c r="B61" s="176"/>
      <c r="C61" s="176" t="s">
        <v>154</v>
      </c>
      <c r="D61" s="176"/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  <c r="Q61" s="176"/>
      <c r="R61" s="176"/>
      <c r="S61" s="176"/>
      <c r="T61" s="176"/>
      <c r="U61" s="177" t="s">
        <v>126</v>
      </c>
      <c r="V61" s="177"/>
      <c r="W61" s="177"/>
      <c r="X61" s="177"/>
      <c r="Y61" s="177"/>
      <c r="Z61" s="177"/>
      <c r="AA61" s="177"/>
    </row>
    <row r="62" spans="1:27" ht="10.35" customHeight="1" x14ac:dyDescent="0.2">
      <c r="A62" s="176" t="s">
        <v>5</v>
      </c>
      <c r="B62" s="176"/>
      <c r="C62" s="176" t="s">
        <v>155</v>
      </c>
      <c r="D62" s="176"/>
      <c r="E62" s="176"/>
      <c r="F62" s="176"/>
      <c r="G62" s="176"/>
      <c r="H62" s="176"/>
      <c r="I62" s="176"/>
      <c r="J62" s="176"/>
      <c r="K62" s="176"/>
      <c r="L62" s="176"/>
      <c r="M62" s="176"/>
      <c r="N62" s="176"/>
      <c r="O62" s="176"/>
      <c r="P62" s="176"/>
      <c r="Q62" s="176"/>
      <c r="R62" s="176"/>
      <c r="S62" s="176"/>
      <c r="T62" s="176"/>
      <c r="U62" s="177"/>
      <c r="V62" s="176"/>
      <c r="W62" s="176"/>
      <c r="X62" s="176"/>
      <c r="Y62" s="176"/>
      <c r="Z62" s="176"/>
      <c r="AA62" s="176"/>
    </row>
    <row r="63" spans="1:27" ht="10.9" customHeight="1" x14ac:dyDescent="0.2">
      <c r="A63" s="176" t="s">
        <v>6</v>
      </c>
      <c r="B63" s="176"/>
      <c r="C63" s="176" t="s">
        <v>156</v>
      </c>
      <c r="D63" s="176"/>
      <c r="E63" s="176"/>
      <c r="F63" s="176"/>
      <c r="G63" s="176"/>
      <c r="H63" s="176"/>
      <c r="I63" s="176"/>
      <c r="J63" s="176"/>
      <c r="K63" s="176"/>
      <c r="L63" s="176"/>
      <c r="M63" s="176"/>
      <c r="N63" s="176"/>
      <c r="O63" s="176"/>
      <c r="P63" s="176"/>
      <c r="Q63" s="176"/>
      <c r="R63" s="176"/>
      <c r="S63" s="176"/>
      <c r="T63" s="176"/>
      <c r="U63" s="177"/>
      <c r="V63" s="176"/>
      <c r="W63" s="176"/>
      <c r="X63" s="176"/>
      <c r="Y63" s="176"/>
      <c r="Z63" s="176"/>
      <c r="AA63" s="176"/>
    </row>
    <row r="64" spans="1:27" ht="10.35" customHeight="1" x14ac:dyDescent="0.2">
      <c r="A64" s="176" t="s">
        <v>7</v>
      </c>
      <c r="B64" s="176"/>
      <c r="C64" s="176" t="s">
        <v>8</v>
      </c>
      <c r="D64" s="176"/>
      <c r="E64" s="176"/>
      <c r="F64" s="176"/>
      <c r="G64" s="176"/>
      <c r="H64" s="176"/>
      <c r="I64" s="176"/>
      <c r="J64" s="176"/>
      <c r="K64" s="176"/>
      <c r="L64" s="176"/>
      <c r="M64" s="176"/>
      <c r="N64" s="176"/>
      <c r="O64" s="176"/>
      <c r="P64" s="176"/>
      <c r="Q64" s="176"/>
      <c r="R64" s="176"/>
      <c r="S64" s="176"/>
      <c r="T64" s="176"/>
      <c r="U64" s="177"/>
      <c r="V64" s="176"/>
      <c r="W64" s="176"/>
      <c r="X64" s="176"/>
      <c r="Y64" s="176"/>
      <c r="Z64" s="176"/>
      <c r="AA64" s="176"/>
    </row>
    <row r="65" spans="1:27" ht="10.35" customHeight="1" x14ac:dyDescent="0.2">
      <c r="A65" s="176" t="s">
        <v>9</v>
      </c>
      <c r="B65" s="176"/>
      <c r="C65" s="176" t="s">
        <v>10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76"/>
      <c r="N65" s="176"/>
      <c r="O65" s="176"/>
      <c r="P65" s="176"/>
      <c r="Q65" s="176"/>
      <c r="R65" s="176"/>
      <c r="S65" s="176"/>
      <c r="T65" s="176"/>
      <c r="U65" s="177"/>
      <c r="V65" s="176"/>
      <c r="W65" s="176"/>
      <c r="X65" s="176"/>
      <c r="Y65" s="176"/>
      <c r="Z65" s="176"/>
      <c r="AA65" s="176"/>
    </row>
    <row r="66" spans="1:27" ht="20.45" customHeight="1" x14ac:dyDescent="0.2">
      <c r="A66" s="176" t="s">
        <v>11</v>
      </c>
      <c r="B66" s="176"/>
      <c r="C66" s="176" t="s">
        <v>8</v>
      </c>
      <c r="D66" s="176"/>
      <c r="E66" s="176"/>
      <c r="F66" s="176"/>
      <c r="G66" s="176"/>
      <c r="H66" s="176"/>
      <c r="I66" s="176"/>
      <c r="J66" s="176"/>
      <c r="K66" s="176"/>
      <c r="L66" s="176"/>
      <c r="M66" s="176"/>
      <c r="N66" s="176"/>
      <c r="O66" s="176"/>
      <c r="P66" s="176"/>
      <c r="Q66" s="176"/>
      <c r="R66" s="176"/>
      <c r="S66" s="176"/>
      <c r="T66" s="176"/>
      <c r="U66" s="177"/>
      <c r="V66" s="176"/>
      <c r="W66" s="176"/>
      <c r="X66" s="176"/>
      <c r="Y66" s="176"/>
      <c r="Z66" s="176"/>
      <c r="AA66" s="176"/>
    </row>
    <row r="67" spans="1:27" ht="10.35" customHeight="1" x14ac:dyDescent="0.2">
      <c r="A67" s="176" t="s">
        <v>12</v>
      </c>
      <c r="B67" s="176"/>
      <c r="C67" s="176" t="s">
        <v>157</v>
      </c>
      <c r="D67" s="176"/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/>
      <c r="Q67" s="176"/>
      <c r="R67" s="176"/>
      <c r="S67" s="176"/>
      <c r="T67" s="176"/>
      <c r="U67" s="177"/>
      <c r="V67" s="176"/>
      <c r="W67" s="176"/>
      <c r="X67" s="176"/>
      <c r="Y67" s="176"/>
      <c r="Z67" s="176"/>
      <c r="AA67" s="176"/>
    </row>
    <row r="68" spans="1:27" ht="10.35" customHeight="1" x14ac:dyDescent="0.2">
      <c r="A68" s="176"/>
      <c r="B68" s="176"/>
      <c r="C68" s="176"/>
      <c r="D68" s="176"/>
      <c r="E68" s="176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7" t="s">
        <v>130</v>
      </c>
      <c r="V68" s="177"/>
      <c r="W68" s="177"/>
      <c r="X68" s="177"/>
      <c r="Y68" s="177"/>
      <c r="Z68" s="177"/>
      <c r="AA68" s="177"/>
    </row>
    <row r="69" spans="1:27" ht="10.35" customHeight="1" x14ac:dyDescent="0.2">
      <c r="A69" s="176" t="s">
        <v>102</v>
      </c>
      <c r="B69" s="176"/>
      <c r="C69" s="176" t="s">
        <v>104</v>
      </c>
      <c r="D69" s="176"/>
      <c r="E69" s="176"/>
      <c r="F69" s="176"/>
      <c r="G69" s="176"/>
      <c r="H69" s="176"/>
      <c r="I69" s="176"/>
      <c r="J69" s="176"/>
      <c r="K69" s="176"/>
      <c r="L69" s="176"/>
      <c r="M69" s="176"/>
      <c r="N69" s="176"/>
      <c r="O69" s="176"/>
      <c r="P69" s="176"/>
      <c r="Q69" s="176"/>
      <c r="R69" s="176"/>
      <c r="S69" s="176"/>
      <c r="T69" s="176"/>
      <c r="U69" s="177"/>
      <c r="V69" s="176"/>
      <c r="W69" s="176"/>
      <c r="X69" s="176"/>
      <c r="Y69" s="176"/>
      <c r="Z69" s="176"/>
      <c r="AA69" s="176"/>
    </row>
    <row r="70" spans="1:27" ht="10.35" customHeight="1" x14ac:dyDescent="0.2">
      <c r="A70" s="178"/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8"/>
      <c r="M70" s="178"/>
      <c r="N70" s="178"/>
      <c r="O70" s="178"/>
      <c r="P70" s="178"/>
      <c r="Q70" s="178"/>
      <c r="R70" s="178"/>
      <c r="S70" s="178"/>
      <c r="T70" s="178"/>
      <c r="U70" s="178"/>
      <c r="V70" s="178"/>
      <c r="W70" s="178"/>
      <c r="X70" s="178"/>
      <c r="Y70" s="178"/>
      <c r="Z70" s="178"/>
      <c r="AA70" s="178"/>
    </row>
    <row r="71" spans="1:27" ht="10.35" customHeight="1" x14ac:dyDescent="0.2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66"/>
      <c r="Q71" s="166"/>
      <c r="R71" s="166"/>
      <c r="S71" s="166"/>
      <c r="T71" s="166"/>
      <c r="U71" s="166"/>
      <c r="V71" s="166"/>
      <c r="W71" s="166"/>
      <c r="X71" s="166"/>
      <c r="Y71" s="166"/>
      <c r="Z71" s="166"/>
      <c r="AA71" s="166"/>
    </row>
    <row r="72" spans="1:27" ht="10.35" customHeight="1" x14ac:dyDescent="0.2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  <c r="V72" s="166"/>
      <c r="W72" s="166"/>
      <c r="X72" s="166"/>
      <c r="Y72" s="166"/>
      <c r="Z72" s="166"/>
      <c r="AA72" s="166"/>
    </row>
    <row r="73" spans="1:27" ht="10.35" customHeight="1" x14ac:dyDescent="0.2">
      <c r="A73" s="167" t="s">
        <v>52</v>
      </c>
      <c r="B73" s="168"/>
      <c r="C73" s="168"/>
      <c r="D73" s="168"/>
      <c r="E73" s="168"/>
      <c r="F73" s="168"/>
      <c r="G73" s="168"/>
      <c r="H73" s="168"/>
      <c r="I73" s="168"/>
      <c r="J73" s="168"/>
      <c r="K73" s="169"/>
      <c r="L73" s="170" t="s">
        <v>94</v>
      </c>
      <c r="M73" s="171"/>
      <c r="N73" s="171"/>
      <c r="O73" s="171"/>
      <c r="P73" s="171"/>
      <c r="Q73" s="171"/>
      <c r="R73" s="172"/>
      <c r="S73" s="170" t="s">
        <v>53</v>
      </c>
      <c r="T73" s="171"/>
      <c r="U73" s="171"/>
      <c r="V73" s="171"/>
      <c r="W73" s="171"/>
      <c r="X73" s="172"/>
      <c r="Y73" s="170" t="s">
        <v>54</v>
      </c>
      <c r="Z73" s="171"/>
      <c r="AA73" s="172"/>
    </row>
    <row r="74" spans="1:27" ht="10.9" customHeight="1" x14ac:dyDescent="0.2">
      <c r="A74" s="152"/>
      <c r="B74" s="153"/>
      <c r="C74" s="153"/>
      <c r="D74" s="153"/>
      <c r="E74" s="153"/>
      <c r="F74" s="153"/>
      <c r="G74" s="153"/>
      <c r="H74" s="153"/>
      <c r="I74" s="153"/>
      <c r="J74" s="153"/>
      <c r="K74" s="154"/>
      <c r="L74" s="173"/>
      <c r="M74" s="174"/>
      <c r="N74" s="174"/>
      <c r="O74" s="174"/>
      <c r="P74" s="174"/>
      <c r="Q74" s="174"/>
      <c r="R74" s="175"/>
      <c r="S74" s="173"/>
      <c r="T74" s="174"/>
      <c r="U74" s="174"/>
      <c r="V74" s="174"/>
      <c r="W74" s="174"/>
      <c r="X74" s="175"/>
      <c r="Y74" s="173"/>
      <c r="Z74" s="174"/>
      <c r="AA74" s="175"/>
    </row>
    <row r="75" spans="1:27" ht="10.9" customHeight="1" x14ac:dyDescent="0.2">
      <c r="A75" s="152" t="s">
        <v>58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4"/>
      <c r="L75" s="155">
        <v>14.946</v>
      </c>
      <c r="M75" s="156"/>
      <c r="N75" s="156"/>
      <c r="O75" s="156"/>
      <c r="P75" s="156"/>
      <c r="Q75" s="156"/>
      <c r="R75" s="157"/>
      <c r="S75" s="158">
        <v>148898.9</v>
      </c>
      <c r="T75" s="159"/>
      <c r="U75" s="159"/>
      <c r="V75" s="159"/>
      <c r="W75" s="159"/>
      <c r="X75" s="160"/>
      <c r="Y75" s="161">
        <v>9.93</v>
      </c>
      <c r="Z75" s="162"/>
      <c r="AA75" s="163"/>
    </row>
    <row r="76" spans="1:27" ht="10.9" customHeight="1" x14ac:dyDescent="0.2">
      <c r="A76" s="152"/>
      <c r="B76" s="153"/>
      <c r="C76" s="153"/>
      <c r="D76" s="153"/>
      <c r="E76" s="153"/>
      <c r="F76" s="153"/>
      <c r="G76" s="153"/>
      <c r="H76" s="153"/>
      <c r="I76" s="153"/>
      <c r="J76" s="153"/>
      <c r="K76" s="154"/>
      <c r="L76" s="155"/>
      <c r="M76" s="156"/>
      <c r="N76" s="156"/>
      <c r="O76" s="156"/>
      <c r="P76" s="156"/>
      <c r="Q76" s="156"/>
      <c r="R76" s="157"/>
      <c r="S76" s="158"/>
      <c r="T76" s="159"/>
      <c r="U76" s="159"/>
      <c r="V76" s="159"/>
      <c r="W76" s="159"/>
      <c r="X76" s="160"/>
      <c r="Y76" s="161"/>
      <c r="Z76" s="162"/>
      <c r="AA76" s="163"/>
    </row>
    <row r="77" spans="1:27" ht="10.35" customHeight="1" x14ac:dyDescent="0.2">
      <c r="A77" s="152" t="s">
        <v>20</v>
      </c>
      <c r="B77" s="153"/>
      <c r="C77" s="153"/>
      <c r="D77" s="153"/>
      <c r="E77" s="153"/>
      <c r="F77" s="153"/>
      <c r="G77" s="153"/>
      <c r="H77" s="153"/>
      <c r="I77" s="153"/>
      <c r="J77" s="153"/>
      <c r="K77" s="154"/>
      <c r="L77" s="155">
        <v>84.066299999999998</v>
      </c>
      <c r="M77" s="156"/>
      <c r="N77" s="156"/>
      <c r="O77" s="156"/>
      <c r="P77" s="156"/>
      <c r="Q77" s="156"/>
      <c r="R77" s="157"/>
      <c r="S77" s="158">
        <v>837502.7</v>
      </c>
      <c r="T77" s="159"/>
      <c r="U77" s="159"/>
      <c r="V77" s="159"/>
      <c r="W77" s="159"/>
      <c r="X77" s="160"/>
      <c r="Y77" s="257">
        <v>55.89</v>
      </c>
      <c r="Z77" s="258"/>
      <c r="AA77" s="259"/>
    </row>
    <row r="78" spans="1:27" ht="10.35" customHeight="1" x14ac:dyDescent="0.2">
      <c r="A78" s="152"/>
      <c r="B78" s="153"/>
      <c r="C78" s="153"/>
      <c r="D78" s="153"/>
      <c r="E78" s="153"/>
      <c r="F78" s="153"/>
      <c r="G78" s="153"/>
      <c r="H78" s="153"/>
      <c r="I78" s="153"/>
      <c r="J78" s="153"/>
      <c r="K78" s="154"/>
      <c r="L78" s="155"/>
      <c r="M78" s="156"/>
      <c r="N78" s="156"/>
      <c r="O78" s="156"/>
      <c r="P78" s="156"/>
      <c r="Q78" s="156"/>
      <c r="R78" s="157"/>
      <c r="S78" s="158"/>
      <c r="T78" s="159"/>
      <c r="U78" s="159"/>
      <c r="V78" s="159"/>
      <c r="W78" s="159"/>
      <c r="X78" s="160"/>
      <c r="Y78" s="257"/>
      <c r="Z78" s="258"/>
      <c r="AA78" s="259"/>
    </row>
    <row r="79" spans="1:27" ht="10.35" customHeight="1" x14ac:dyDescent="0.2">
      <c r="A79" s="152" t="s">
        <v>43</v>
      </c>
      <c r="B79" s="153"/>
      <c r="C79" s="153"/>
      <c r="D79" s="153"/>
      <c r="E79" s="153"/>
      <c r="F79" s="153"/>
      <c r="G79" s="153"/>
      <c r="H79" s="153"/>
      <c r="I79" s="153"/>
      <c r="J79" s="153"/>
      <c r="K79" s="154"/>
      <c r="L79" s="260">
        <v>0.98770000000000002</v>
      </c>
      <c r="M79" s="261"/>
      <c r="N79" s="261"/>
      <c r="O79" s="261"/>
      <c r="P79" s="261"/>
      <c r="Q79" s="261"/>
      <c r="R79" s="262"/>
      <c r="S79" s="326">
        <v>9839.39</v>
      </c>
      <c r="T79" s="327"/>
      <c r="U79" s="327"/>
      <c r="V79" s="327"/>
      <c r="W79" s="327"/>
      <c r="X79" s="328"/>
      <c r="Y79" s="161">
        <v>0.65</v>
      </c>
      <c r="Z79" s="162"/>
      <c r="AA79" s="163"/>
    </row>
    <row r="80" spans="1:27" ht="10.35" customHeight="1" x14ac:dyDescent="0.2">
      <c r="A80" s="152"/>
      <c r="B80" s="153"/>
      <c r="C80" s="153"/>
      <c r="D80" s="153"/>
      <c r="E80" s="153"/>
      <c r="F80" s="153"/>
      <c r="G80" s="153"/>
      <c r="H80" s="153"/>
      <c r="I80" s="153"/>
      <c r="J80" s="153"/>
      <c r="K80" s="154"/>
      <c r="L80" s="260"/>
      <c r="M80" s="261"/>
      <c r="N80" s="261"/>
      <c r="O80" s="261"/>
      <c r="P80" s="261"/>
      <c r="Q80" s="261"/>
      <c r="R80" s="262"/>
      <c r="S80" s="326"/>
      <c r="T80" s="327"/>
      <c r="U80" s="327"/>
      <c r="V80" s="327"/>
      <c r="W80" s="327"/>
      <c r="X80" s="328"/>
      <c r="Y80" s="161"/>
      <c r="Z80" s="162"/>
      <c r="AA80" s="163"/>
    </row>
    <row r="81" spans="1:27" ht="10.35" customHeight="1" x14ac:dyDescent="0.2">
      <c r="A81" s="196" t="s">
        <v>55</v>
      </c>
      <c r="B81" s="197"/>
      <c r="C81" s="197"/>
      <c r="D81" s="197"/>
      <c r="E81" s="197"/>
      <c r="F81" s="197"/>
      <c r="G81" s="197"/>
      <c r="H81" s="197"/>
      <c r="I81" s="197"/>
      <c r="J81" s="197"/>
      <c r="K81" s="198"/>
      <c r="L81" s="266">
        <v>100</v>
      </c>
      <c r="M81" s="267"/>
      <c r="N81" s="267"/>
      <c r="O81" s="267"/>
      <c r="P81" s="267"/>
      <c r="Q81" s="267"/>
      <c r="R81" s="268"/>
      <c r="S81" s="248">
        <v>996240.99</v>
      </c>
      <c r="T81" s="249"/>
      <c r="U81" s="249"/>
      <c r="V81" s="249"/>
      <c r="W81" s="249"/>
      <c r="X81" s="250"/>
      <c r="Y81" s="269">
        <v>66.47</v>
      </c>
      <c r="Z81" s="270"/>
      <c r="AA81" s="271"/>
    </row>
    <row r="82" spans="1:27" ht="10.35" customHeight="1" x14ac:dyDescent="0.2">
      <c r="A82" s="164" t="s">
        <v>56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5"/>
      <c r="L82" s="165"/>
      <c r="M82" s="165"/>
      <c r="N82" s="165"/>
      <c r="O82" s="165"/>
      <c r="P82" s="165"/>
      <c r="Q82" s="165"/>
      <c r="R82" s="165"/>
      <c r="S82" s="165"/>
      <c r="T82" s="165"/>
      <c r="U82" s="165"/>
      <c r="V82" s="165"/>
      <c r="W82" s="165"/>
      <c r="X82" s="165"/>
      <c r="Y82" s="165"/>
      <c r="Z82" s="165"/>
      <c r="AA82" s="165"/>
    </row>
    <row r="83" spans="1:27" ht="11.45" customHeight="1" x14ac:dyDescent="0.2">
      <c r="A83" s="164"/>
      <c r="B83" s="164"/>
      <c r="C83" s="164"/>
      <c r="D83" s="164"/>
      <c r="E83" s="164"/>
      <c r="F83" s="164"/>
      <c r="G83" s="164"/>
      <c r="H83" s="164"/>
      <c r="I83" s="164"/>
      <c r="J83" s="164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</row>
  </sheetData>
  <mergeCells count="285">
    <mergeCell ref="S81:X81"/>
    <mergeCell ref="Y81:AA81"/>
    <mergeCell ref="A82:J82"/>
    <mergeCell ref="K82:AA82"/>
    <mergeCell ref="A58:X58"/>
    <mergeCell ref="Y58:AA58"/>
    <mergeCell ref="A59:AA59"/>
    <mergeCell ref="A60:B60"/>
    <mergeCell ref="C60:AA60"/>
    <mergeCell ref="C61:T61"/>
    <mergeCell ref="U61:AA61"/>
    <mergeCell ref="C62:AA62"/>
    <mergeCell ref="C68:T68"/>
    <mergeCell ref="U68:AA68"/>
    <mergeCell ref="A83:J83"/>
    <mergeCell ref="K83:AA83"/>
    <mergeCell ref="A77:K78"/>
    <mergeCell ref="L77:R78"/>
    <mergeCell ref="S77:X78"/>
    <mergeCell ref="Y77:AA78"/>
    <mergeCell ref="A79:K80"/>
    <mergeCell ref="L79:R80"/>
    <mergeCell ref="S79:X80"/>
    <mergeCell ref="Y79:AA80"/>
    <mergeCell ref="A81:K81"/>
    <mergeCell ref="L81:R81"/>
    <mergeCell ref="A72:AA72"/>
    <mergeCell ref="A74:K74"/>
    <mergeCell ref="L74:R74"/>
    <mergeCell ref="S74:X74"/>
    <mergeCell ref="Y74:AA74"/>
    <mergeCell ref="A73:K73"/>
    <mergeCell ref="L73:R73"/>
    <mergeCell ref="S73:X73"/>
    <mergeCell ref="Y73:AA73"/>
    <mergeCell ref="A75:K76"/>
    <mergeCell ref="L75:R76"/>
    <mergeCell ref="S75:X76"/>
    <mergeCell ref="Y75:AA76"/>
    <mergeCell ref="A69:B69"/>
    <mergeCell ref="A71:AA71"/>
    <mergeCell ref="A66:B66"/>
    <mergeCell ref="C66:AA66"/>
    <mergeCell ref="A67:B67"/>
    <mergeCell ref="C67:AA67"/>
    <mergeCell ref="A68:B68"/>
    <mergeCell ref="C69:AA69"/>
    <mergeCell ref="A70:AA70"/>
    <mergeCell ref="A63:B63"/>
    <mergeCell ref="C63:AA63"/>
    <mergeCell ref="A64:B64"/>
    <mergeCell ref="C64:AA64"/>
    <mergeCell ref="A65:B65"/>
    <mergeCell ref="C65:AA65"/>
    <mergeCell ref="A61:B61"/>
    <mergeCell ref="A62:B62"/>
    <mergeCell ref="Z54:AA54"/>
    <mergeCell ref="A54:C54"/>
    <mergeCell ref="D54:J54"/>
    <mergeCell ref="K54:L54"/>
    <mergeCell ref="M54:O54"/>
    <mergeCell ref="P54:U54"/>
    <mergeCell ref="V54:Y54"/>
    <mergeCell ref="A55:AA55"/>
    <mergeCell ref="A56:X56"/>
    <mergeCell ref="Y56:AA56"/>
    <mergeCell ref="A57:AA57"/>
    <mergeCell ref="Z51:AA51"/>
    <mergeCell ref="A52:C52"/>
    <mergeCell ref="D52:AA52"/>
    <mergeCell ref="A53:C53"/>
    <mergeCell ref="D53:J53"/>
    <mergeCell ref="K53:L53"/>
    <mergeCell ref="M53:O53"/>
    <mergeCell ref="P53:U53"/>
    <mergeCell ref="V53:Y53"/>
    <mergeCell ref="Z53:AA53"/>
    <mergeCell ref="A51:C51"/>
    <mergeCell ref="D51:J51"/>
    <mergeCell ref="K51:L51"/>
    <mergeCell ref="M51:O51"/>
    <mergeCell ref="P51:U51"/>
    <mergeCell ref="V51:Y51"/>
    <mergeCell ref="Z46:AA46"/>
    <mergeCell ref="A47:AA47"/>
    <mergeCell ref="A48:X48"/>
    <mergeCell ref="Y48:AA48"/>
    <mergeCell ref="A49:AA49"/>
    <mergeCell ref="A50:AA50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6:AA36"/>
    <mergeCell ref="A37:C37"/>
    <mergeCell ref="D37:J37"/>
    <mergeCell ref="K37:L37"/>
    <mergeCell ref="M37:O37"/>
    <mergeCell ref="P37:U37"/>
    <mergeCell ref="V37:Y37"/>
    <mergeCell ref="Z37:AA37"/>
    <mergeCell ref="A36:C36"/>
    <mergeCell ref="D36:J36"/>
    <mergeCell ref="K36:L36"/>
    <mergeCell ref="M36:O36"/>
    <mergeCell ref="P36:U36"/>
    <mergeCell ref="V36:Y36"/>
    <mergeCell ref="Z34:AA34"/>
    <mergeCell ref="A35:C35"/>
    <mergeCell ref="D35:J35"/>
    <mergeCell ref="K35:L35"/>
    <mergeCell ref="M35:O35"/>
    <mergeCell ref="P35:U35"/>
    <mergeCell ref="V35:Y35"/>
    <mergeCell ref="Z35:AA35"/>
    <mergeCell ref="A34:C34"/>
    <mergeCell ref="D34:J34"/>
    <mergeCell ref="K34:L34"/>
    <mergeCell ref="M34:O34"/>
    <mergeCell ref="P34:U34"/>
    <mergeCell ref="V34:Y34"/>
    <mergeCell ref="Z32:AA32"/>
    <mergeCell ref="A33:C33"/>
    <mergeCell ref="D33:J33"/>
    <mergeCell ref="K33:L33"/>
    <mergeCell ref="M33:O33"/>
    <mergeCell ref="P33:U33"/>
    <mergeCell ref="V33:Y33"/>
    <mergeCell ref="Z33:AA33"/>
    <mergeCell ref="A32:C32"/>
    <mergeCell ref="D32:J32"/>
    <mergeCell ref="K32:L32"/>
    <mergeCell ref="M32:O32"/>
    <mergeCell ref="P32:U32"/>
    <mergeCell ref="V32:Y32"/>
    <mergeCell ref="Z30:AA30"/>
    <mergeCell ref="A31:C31"/>
    <mergeCell ref="D31:J31"/>
    <mergeCell ref="K31:L31"/>
    <mergeCell ref="M31:O31"/>
    <mergeCell ref="P31:U31"/>
    <mergeCell ref="V31:Y31"/>
    <mergeCell ref="Z31:AA31"/>
    <mergeCell ref="A30:C30"/>
    <mergeCell ref="D30:J30"/>
    <mergeCell ref="K30:L30"/>
    <mergeCell ref="M30:O30"/>
    <mergeCell ref="P30:U30"/>
    <mergeCell ref="V30:Y30"/>
    <mergeCell ref="Z27:AA27"/>
    <mergeCell ref="A28:C28"/>
    <mergeCell ref="D28:AA28"/>
    <mergeCell ref="A29:C29"/>
    <mergeCell ref="D29:J29"/>
    <mergeCell ref="K29:L29"/>
    <mergeCell ref="M29:O29"/>
    <mergeCell ref="P29:U29"/>
    <mergeCell ref="V29:Y29"/>
    <mergeCell ref="Z29:AA29"/>
    <mergeCell ref="A27:C27"/>
    <mergeCell ref="D27:J27"/>
    <mergeCell ref="K27:L27"/>
    <mergeCell ref="M27:O27"/>
    <mergeCell ref="P27:U27"/>
    <mergeCell ref="V27:Y27"/>
    <mergeCell ref="Z22:AA22"/>
    <mergeCell ref="A23:AA23"/>
    <mergeCell ref="A24:X24"/>
    <mergeCell ref="Y24:AA24"/>
    <mergeCell ref="A25:AA25"/>
    <mergeCell ref="A26:AA26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7:B7"/>
    <mergeCell ref="C7:AA7"/>
  </mergeCells>
  <pageMargins left="0.52999997138977051" right="0.52999997138977051" top="0.52999997138977051" bottom="0.69999998807907104" header="0" footer="0"/>
  <pageSetup paperSize="9" scale="0" firstPageNumber="0" fitToWidth="0" fitToHeight="0" pageOrder="overThenDown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  <pageSetUpPr fitToPage="1"/>
  </sheetPr>
  <dimension ref="A1:AF1010"/>
  <sheetViews>
    <sheetView showGridLines="0" zoomScale="98" zoomScaleNormal="98" workbookViewId="0">
      <selection activeCell="A4" sqref="A4:R4"/>
    </sheetView>
  </sheetViews>
  <sheetFormatPr defaultColWidth="14.42578125" defaultRowHeight="15" customHeight="1" x14ac:dyDescent="0.25"/>
  <cols>
    <col min="1" max="1" width="6.28515625" customWidth="1"/>
    <col min="2" max="2" width="16.7109375" customWidth="1"/>
    <col min="3" max="3" width="21.85546875" customWidth="1"/>
    <col min="4" max="14" width="16.7109375" customWidth="1"/>
    <col min="15" max="18" width="16.140625" bestFit="1" customWidth="1"/>
    <col min="19" max="32" width="9.140625" customWidth="1"/>
  </cols>
  <sheetData>
    <row r="1" spans="1:32" ht="34.15" customHeight="1" x14ac:dyDescent="0.25">
      <c r="A1" s="291" t="s">
        <v>116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2" spans="1:32" ht="12.75" customHeight="1" x14ac:dyDescent="0.25">
      <c r="A2" s="34"/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ht="12.6" customHeight="1" thickBot="1" x14ac:dyDescent="0.3">
      <c r="A3" s="75"/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1:32" ht="12.75" customHeight="1" thickBot="1" x14ac:dyDescent="0.3">
      <c r="A4" s="294" t="s">
        <v>167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  <c r="L4" s="295"/>
      <c r="M4" s="295"/>
      <c r="N4" s="295"/>
      <c r="O4" s="295"/>
      <c r="P4" s="295"/>
      <c r="Q4" s="295"/>
      <c r="R4" s="295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</row>
    <row r="5" spans="1:32" ht="12.75" customHeight="1" x14ac:dyDescent="0.25">
      <c r="A5" s="302" t="s">
        <v>64</v>
      </c>
      <c r="B5" s="303" t="s">
        <v>67</v>
      </c>
      <c r="C5" s="303" t="s">
        <v>65</v>
      </c>
      <c r="D5" s="304" t="s">
        <v>68</v>
      </c>
      <c r="E5" s="306" t="s">
        <v>69</v>
      </c>
      <c r="F5" s="307"/>
      <c r="G5" s="313" t="s">
        <v>70</v>
      </c>
      <c r="H5" s="307"/>
      <c r="I5" s="313" t="s">
        <v>71</v>
      </c>
      <c r="J5" s="307"/>
      <c r="K5" s="289" t="s">
        <v>72</v>
      </c>
      <c r="L5" s="290"/>
      <c r="M5" s="289" t="s">
        <v>73</v>
      </c>
      <c r="N5" s="290"/>
      <c r="O5" s="289" t="s">
        <v>118</v>
      </c>
      <c r="P5" s="290"/>
      <c r="Q5" s="289" t="s">
        <v>121</v>
      </c>
      <c r="R5" s="290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</row>
    <row r="6" spans="1:32" ht="12.75" customHeight="1" thickBot="1" x14ac:dyDescent="0.3">
      <c r="A6" s="298"/>
      <c r="B6" s="301"/>
      <c r="C6" s="301"/>
      <c r="D6" s="305"/>
      <c r="E6" s="35" t="s">
        <v>74</v>
      </c>
      <c r="F6" s="36" t="s">
        <v>75</v>
      </c>
      <c r="G6" s="36" t="s">
        <v>76</v>
      </c>
      <c r="H6" s="36" t="s">
        <v>77</v>
      </c>
      <c r="I6" s="36" t="s">
        <v>78</v>
      </c>
      <c r="J6" s="36" t="s">
        <v>79</v>
      </c>
      <c r="K6" s="77" t="s">
        <v>80</v>
      </c>
      <c r="L6" s="77" t="s">
        <v>81</v>
      </c>
      <c r="M6" s="77" t="s">
        <v>82</v>
      </c>
      <c r="N6" s="77" t="s">
        <v>83</v>
      </c>
      <c r="O6" s="77" t="s">
        <v>119</v>
      </c>
      <c r="P6" s="77" t="s">
        <v>120</v>
      </c>
      <c r="Q6" s="77" t="s">
        <v>122</v>
      </c>
      <c r="R6" s="77" t="s">
        <v>123</v>
      </c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</row>
    <row r="7" spans="1:32" ht="12.75" customHeight="1" x14ac:dyDescent="0.25">
      <c r="A7" s="296">
        <v>1</v>
      </c>
      <c r="B7" s="299" t="str">
        <f>VLOOKUP(A7,'ORÇAMENTO CONSOLIDADO'!$B$44:$D$66,2,FALSE)</f>
        <v>ARAGOIÂNIA</v>
      </c>
      <c r="C7" s="37"/>
      <c r="D7" s="38">
        <f>IFERROR((D11/$D$41),"0,00%")</f>
        <v>0.1285248390309576</v>
      </c>
      <c r="E7" s="99">
        <v>0.25</v>
      </c>
      <c r="F7" s="100">
        <v>0.25</v>
      </c>
      <c r="G7" s="100">
        <v>0.3</v>
      </c>
      <c r="H7" s="100">
        <v>0.2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</row>
    <row r="8" spans="1:32" ht="21" customHeight="1" x14ac:dyDescent="0.25">
      <c r="A8" s="297"/>
      <c r="B8" s="300"/>
      <c r="C8" s="40" t="s">
        <v>20</v>
      </c>
      <c r="D8" s="41"/>
      <c r="E8" s="102"/>
      <c r="F8" s="101"/>
      <c r="G8" s="101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</row>
    <row r="9" spans="1:32" ht="21" customHeight="1" x14ac:dyDescent="0.25">
      <c r="A9" s="297"/>
      <c r="B9" s="300"/>
      <c r="C9" s="40" t="s">
        <v>43</v>
      </c>
      <c r="D9" s="41"/>
      <c r="E9" s="44"/>
      <c r="F9" s="42"/>
      <c r="G9" s="101"/>
      <c r="H9" s="101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</row>
    <row r="10" spans="1:32" ht="20.45" customHeight="1" x14ac:dyDescent="0.25">
      <c r="A10" s="297"/>
      <c r="B10" s="300"/>
      <c r="C10" s="40" t="s">
        <v>84</v>
      </c>
      <c r="D10" s="41"/>
      <c r="E10" s="102"/>
      <c r="F10" s="101"/>
      <c r="G10" s="101"/>
      <c r="H10" s="101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</row>
    <row r="11" spans="1:32" ht="12.75" customHeight="1" thickBot="1" x14ac:dyDescent="0.3">
      <c r="A11" s="298"/>
      <c r="B11" s="301"/>
      <c r="C11" s="45"/>
      <c r="D11" s="46">
        <f>VLOOKUP(A7,'ORÇAMENTO CONSOLIDADO'!$B$43:$D$77,3,FALSE)</f>
        <v>999614.13</v>
      </c>
      <c r="E11" s="47">
        <f t="shared" ref="E11:N11" si="0">$D11*E7</f>
        <v>249903.5325</v>
      </c>
      <c r="F11" s="48">
        <f t="shared" si="0"/>
        <v>249903.5325</v>
      </c>
      <c r="G11" s="48">
        <f t="shared" si="0"/>
        <v>299884.239</v>
      </c>
      <c r="H11" s="48">
        <f t="shared" si="0"/>
        <v>199922.826</v>
      </c>
      <c r="I11" s="49">
        <f t="shared" si="0"/>
        <v>0</v>
      </c>
      <c r="J11" s="49">
        <f t="shared" si="0"/>
        <v>0</v>
      </c>
      <c r="K11" s="49">
        <f t="shared" si="0"/>
        <v>0</v>
      </c>
      <c r="L11" s="49">
        <f t="shared" si="0"/>
        <v>0</v>
      </c>
      <c r="M11" s="49">
        <f t="shared" si="0"/>
        <v>0</v>
      </c>
      <c r="N11" s="49">
        <f t="shared" si="0"/>
        <v>0</v>
      </c>
      <c r="O11" s="49">
        <f t="shared" ref="O11:R11" si="1">$D11*O7</f>
        <v>0</v>
      </c>
      <c r="P11" s="49">
        <f t="shared" si="1"/>
        <v>0</v>
      </c>
      <c r="Q11" s="49">
        <f t="shared" si="1"/>
        <v>0</v>
      </c>
      <c r="R11" s="49">
        <f t="shared" si="1"/>
        <v>0</v>
      </c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</row>
    <row r="12" spans="1:32" ht="12.75" customHeight="1" x14ac:dyDescent="0.25">
      <c r="A12" s="314">
        <v>2</v>
      </c>
      <c r="B12" s="299" t="str">
        <f>VLOOKUP(A12,'ORÇAMENTO CONSOLIDADO'!$B$44:$D$66,2,FALSE)</f>
        <v>CIDADE DE GOIÁS</v>
      </c>
      <c r="C12" s="50"/>
      <c r="D12" s="51">
        <f>IFERROR(D16/$D$41,"0,00%")</f>
        <v>0.20044307321905661</v>
      </c>
      <c r="E12" s="87">
        <v>0</v>
      </c>
      <c r="F12" s="99">
        <v>0.25</v>
      </c>
      <c r="G12" s="100">
        <v>0.25</v>
      </c>
      <c r="H12" s="100">
        <v>0.3</v>
      </c>
      <c r="I12" s="100">
        <v>0.2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</row>
    <row r="13" spans="1:32" ht="18" customHeight="1" x14ac:dyDescent="0.25">
      <c r="A13" s="297"/>
      <c r="B13" s="300"/>
      <c r="C13" s="40" t="s">
        <v>20</v>
      </c>
      <c r="D13" s="53"/>
      <c r="E13" s="88"/>
      <c r="F13" s="102"/>
      <c r="G13" s="101"/>
      <c r="H13" s="101"/>
      <c r="I13" s="81"/>
      <c r="J13" s="42"/>
      <c r="K13" s="42"/>
      <c r="L13" s="42"/>
      <c r="M13" s="42"/>
      <c r="N13" s="42"/>
      <c r="O13" s="42"/>
      <c r="P13" s="42"/>
      <c r="Q13" s="42"/>
      <c r="R13" s="42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</row>
    <row r="14" spans="1:32" ht="19.899999999999999" customHeight="1" x14ac:dyDescent="0.25">
      <c r="A14" s="297"/>
      <c r="B14" s="300"/>
      <c r="C14" s="40" t="s">
        <v>43</v>
      </c>
      <c r="D14" s="41"/>
      <c r="E14" s="89"/>
      <c r="F14" s="44"/>
      <c r="G14" s="42"/>
      <c r="H14" s="101"/>
      <c r="I14" s="101"/>
      <c r="J14" s="42"/>
      <c r="K14" s="42"/>
      <c r="L14" s="42"/>
      <c r="M14" s="42"/>
      <c r="N14" s="42"/>
      <c r="O14" s="42"/>
      <c r="P14" s="42"/>
      <c r="Q14" s="42"/>
      <c r="R14" s="42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</row>
    <row r="15" spans="1:32" ht="19.899999999999999" customHeight="1" x14ac:dyDescent="0.25">
      <c r="A15" s="297"/>
      <c r="B15" s="300"/>
      <c r="C15" s="40" t="s">
        <v>84</v>
      </c>
      <c r="D15" s="54"/>
      <c r="E15" s="88"/>
      <c r="F15" s="102"/>
      <c r="G15" s="101"/>
      <c r="H15" s="101"/>
      <c r="I15" s="101"/>
      <c r="J15" s="42"/>
      <c r="K15" s="42"/>
      <c r="L15" s="42"/>
      <c r="M15" s="42"/>
      <c r="N15" s="42"/>
      <c r="O15" s="42"/>
      <c r="P15" s="42"/>
      <c r="Q15" s="42"/>
      <c r="R15" s="42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</row>
    <row r="16" spans="1:32" ht="12.75" customHeight="1" thickBot="1" x14ac:dyDescent="0.3">
      <c r="A16" s="315"/>
      <c r="B16" s="301"/>
      <c r="C16" s="55"/>
      <c r="D16" s="46">
        <f>VLOOKUP(A12,'ORÇAMENTO CONSOLIDADO'!$B$43:$D$77,3,FALSE)</f>
        <v>1558965.02</v>
      </c>
      <c r="E16" s="85">
        <f t="shared" ref="E16" si="2">$D16*E12</f>
        <v>0</v>
      </c>
      <c r="F16" s="48">
        <f t="shared" ref="F16:N16" si="3">$D16*F12</f>
        <v>389741.255</v>
      </c>
      <c r="G16" s="48">
        <f t="shared" si="3"/>
        <v>389741.255</v>
      </c>
      <c r="H16" s="48">
        <f t="shared" si="3"/>
        <v>467689.50599999999</v>
      </c>
      <c r="I16" s="48">
        <f t="shared" si="3"/>
        <v>311793.00400000002</v>
      </c>
      <c r="J16" s="49">
        <f t="shared" si="3"/>
        <v>0</v>
      </c>
      <c r="K16" s="49">
        <f t="shared" si="3"/>
        <v>0</v>
      </c>
      <c r="L16" s="49">
        <f t="shared" si="3"/>
        <v>0</v>
      </c>
      <c r="M16" s="49">
        <f t="shared" si="3"/>
        <v>0</v>
      </c>
      <c r="N16" s="49">
        <f t="shared" si="3"/>
        <v>0</v>
      </c>
      <c r="O16" s="49">
        <f t="shared" ref="O16:R16" si="4">$D16*O12</f>
        <v>0</v>
      </c>
      <c r="P16" s="49">
        <f t="shared" si="4"/>
        <v>0</v>
      </c>
      <c r="Q16" s="49">
        <f t="shared" si="4"/>
        <v>0</v>
      </c>
      <c r="R16" s="49">
        <f t="shared" si="4"/>
        <v>0</v>
      </c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</row>
    <row r="17" spans="1:32" ht="22.15" customHeight="1" x14ac:dyDescent="0.25">
      <c r="A17" s="296">
        <v>3</v>
      </c>
      <c r="B17" s="299" t="str">
        <f>VLOOKUP(A17,'ORÇAMENTO CONSOLIDADO'!$B$44:$D$66,2,FALSE)</f>
        <v>JOVIANIA</v>
      </c>
      <c r="C17" s="57"/>
      <c r="D17" s="38">
        <f>IFERROR(D21/$D$41,"0,00%")</f>
        <v>0.22584393210256792</v>
      </c>
      <c r="E17" s="52">
        <v>0</v>
      </c>
      <c r="F17" s="39">
        <v>0</v>
      </c>
      <c r="G17" s="83">
        <v>0</v>
      </c>
      <c r="H17" s="83">
        <v>0</v>
      </c>
      <c r="I17" s="100">
        <v>0.25</v>
      </c>
      <c r="J17" s="100">
        <v>0.25</v>
      </c>
      <c r="K17" s="100">
        <v>0.3</v>
      </c>
      <c r="L17" s="100">
        <v>0.2</v>
      </c>
      <c r="M17" s="80">
        <v>0</v>
      </c>
      <c r="N17" s="39">
        <v>0</v>
      </c>
      <c r="O17" s="80">
        <v>0</v>
      </c>
      <c r="P17" s="39">
        <v>0</v>
      </c>
      <c r="Q17" s="80">
        <v>0</v>
      </c>
      <c r="R17" s="39">
        <v>0</v>
      </c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</row>
    <row r="18" spans="1:32" ht="23.45" customHeight="1" x14ac:dyDescent="0.25">
      <c r="A18" s="297"/>
      <c r="B18" s="300"/>
      <c r="C18" s="40" t="s">
        <v>20</v>
      </c>
      <c r="D18" s="53"/>
      <c r="E18" s="44"/>
      <c r="F18" s="42"/>
      <c r="G18" s="84"/>
      <c r="H18" s="84"/>
      <c r="I18" s="101"/>
      <c r="J18" s="101"/>
      <c r="K18" s="101"/>
      <c r="L18" s="84"/>
      <c r="M18" s="81"/>
      <c r="N18" s="42"/>
      <c r="O18" s="81"/>
      <c r="P18" s="42"/>
      <c r="Q18" s="81"/>
      <c r="R18" s="42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</row>
    <row r="19" spans="1:32" ht="20.45" customHeight="1" x14ac:dyDescent="0.25">
      <c r="A19" s="297"/>
      <c r="B19" s="300"/>
      <c r="C19" s="40" t="s">
        <v>43</v>
      </c>
      <c r="D19" s="41"/>
      <c r="E19" s="44"/>
      <c r="F19" s="42"/>
      <c r="G19" s="86"/>
      <c r="H19" s="86"/>
      <c r="I19" s="42"/>
      <c r="J19" s="42"/>
      <c r="K19" s="101"/>
      <c r="L19" s="101"/>
      <c r="M19" s="81"/>
      <c r="N19" s="42"/>
      <c r="O19" s="81"/>
      <c r="P19" s="42"/>
      <c r="Q19" s="81"/>
      <c r="R19" s="42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</row>
    <row r="20" spans="1:32" ht="19.149999999999999" customHeight="1" x14ac:dyDescent="0.25">
      <c r="A20" s="297"/>
      <c r="B20" s="300"/>
      <c r="C20" s="40" t="s">
        <v>84</v>
      </c>
      <c r="D20" s="54"/>
      <c r="E20" s="44"/>
      <c r="F20" s="42"/>
      <c r="G20" s="84"/>
      <c r="H20" s="84"/>
      <c r="I20" s="101"/>
      <c r="J20" s="101"/>
      <c r="K20" s="101"/>
      <c r="L20" s="101"/>
      <c r="M20" s="81"/>
      <c r="N20" s="42"/>
      <c r="O20" s="81"/>
      <c r="P20" s="42"/>
      <c r="Q20" s="81"/>
      <c r="R20" s="42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</row>
    <row r="21" spans="1:32" ht="12.75" customHeight="1" thickBot="1" x14ac:dyDescent="0.3">
      <c r="A21" s="298"/>
      <c r="B21" s="301"/>
      <c r="C21" s="58"/>
      <c r="D21" s="46">
        <f>VLOOKUP(A17,'ORÇAMENTO CONSOLIDADO'!$B$43:$D$77,3,FALSE)</f>
        <v>1756522.61</v>
      </c>
      <c r="E21" s="56">
        <f t="shared" ref="E21:N21" si="5">$D21*E17</f>
        <v>0</v>
      </c>
      <c r="F21" s="49">
        <f t="shared" si="5"/>
        <v>0</v>
      </c>
      <c r="G21" s="85">
        <f t="shared" si="5"/>
        <v>0</v>
      </c>
      <c r="H21" s="85">
        <f t="shared" si="5"/>
        <v>0</v>
      </c>
      <c r="I21" s="48">
        <f t="shared" si="5"/>
        <v>439130.65250000003</v>
      </c>
      <c r="J21" s="48">
        <f t="shared" si="5"/>
        <v>439130.65250000003</v>
      </c>
      <c r="K21" s="48">
        <f t="shared" si="5"/>
        <v>526956.78300000005</v>
      </c>
      <c r="L21" s="48">
        <f t="shared" si="5"/>
        <v>351304.52200000006</v>
      </c>
      <c r="M21" s="82">
        <f t="shared" ref="M21:R21" si="6">$D21*M17</f>
        <v>0</v>
      </c>
      <c r="N21" s="49">
        <f t="shared" si="5"/>
        <v>0</v>
      </c>
      <c r="O21" s="82">
        <f t="shared" si="6"/>
        <v>0</v>
      </c>
      <c r="P21" s="49">
        <f t="shared" si="6"/>
        <v>0</v>
      </c>
      <c r="Q21" s="82">
        <f t="shared" si="6"/>
        <v>0</v>
      </c>
      <c r="R21" s="49">
        <f t="shared" si="6"/>
        <v>0</v>
      </c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</row>
    <row r="22" spans="1:32" ht="12.75" customHeight="1" x14ac:dyDescent="0.25">
      <c r="A22" s="296">
        <v>4</v>
      </c>
      <c r="B22" s="299" t="str">
        <f>VLOOKUP(A22,'ORÇAMENTO CONSOLIDADO'!$B$44:$D$66,2,FALSE)</f>
        <v>NOVO BRASIL</v>
      </c>
      <c r="C22" s="57"/>
      <c r="D22" s="38">
        <f>IFERROR(D26/$D$41,"0,00%")</f>
        <v>0.1956030859761109</v>
      </c>
      <c r="E22" s="52">
        <v>0</v>
      </c>
      <c r="F22" s="39">
        <v>0</v>
      </c>
      <c r="G22" s="39">
        <v>0</v>
      </c>
      <c r="H22" s="83">
        <v>0</v>
      </c>
      <c r="I22" s="83">
        <v>0</v>
      </c>
      <c r="J22" s="83">
        <v>0</v>
      </c>
      <c r="K22" s="100">
        <v>0.25</v>
      </c>
      <c r="L22" s="100">
        <v>0.25</v>
      </c>
      <c r="M22" s="100">
        <v>0.3</v>
      </c>
      <c r="N22" s="100">
        <v>0.2</v>
      </c>
      <c r="O22" s="80">
        <v>0</v>
      </c>
      <c r="P22" s="39">
        <v>0</v>
      </c>
      <c r="Q22" s="80">
        <v>0</v>
      </c>
      <c r="R22" s="39">
        <v>0</v>
      </c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</row>
    <row r="23" spans="1:32" ht="15.6" customHeight="1" x14ac:dyDescent="0.25">
      <c r="A23" s="297"/>
      <c r="B23" s="300"/>
      <c r="C23" s="40" t="s">
        <v>20</v>
      </c>
      <c r="D23" s="53"/>
      <c r="E23" s="44"/>
      <c r="F23" s="42"/>
      <c r="G23" s="42"/>
      <c r="H23" s="84"/>
      <c r="I23" s="84"/>
      <c r="J23" s="84"/>
      <c r="K23" s="101"/>
      <c r="L23" s="101"/>
      <c r="M23" s="101"/>
      <c r="N23" s="42"/>
      <c r="O23" s="81"/>
      <c r="P23" s="42"/>
      <c r="Q23" s="81"/>
      <c r="R23" s="42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</row>
    <row r="24" spans="1:32" ht="23.45" customHeight="1" x14ac:dyDescent="0.25">
      <c r="A24" s="297"/>
      <c r="B24" s="300"/>
      <c r="C24" s="40" t="s">
        <v>43</v>
      </c>
      <c r="D24" s="41"/>
      <c r="E24" s="44"/>
      <c r="F24" s="42"/>
      <c r="G24" s="42"/>
      <c r="H24" s="86"/>
      <c r="I24" s="86"/>
      <c r="J24" s="86"/>
      <c r="K24" s="42"/>
      <c r="L24" s="42"/>
      <c r="M24" s="101"/>
      <c r="N24" s="101"/>
      <c r="O24" s="81"/>
      <c r="P24" s="42"/>
      <c r="Q24" s="81"/>
      <c r="R24" s="42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</row>
    <row r="25" spans="1:32" ht="28.15" customHeight="1" x14ac:dyDescent="0.25">
      <c r="A25" s="297"/>
      <c r="B25" s="300"/>
      <c r="C25" s="40" t="s">
        <v>84</v>
      </c>
      <c r="D25" s="54"/>
      <c r="E25" s="44"/>
      <c r="F25" s="42"/>
      <c r="G25" s="42"/>
      <c r="H25" s="84"/>
      <c r="I25" s="84"/>
      <c r="J25" s="84"/>
      <c r="K25" s="101"/>
      <c r="L25" s="101"/>
      <c r="M25" s="101"/>
      <c r="N25" s="101"/>
      <c r="O25" s="81"/>
      <c r="P25" s="42"/>
      <c r="Q25" s="81"/>
      <c r="R25" s="42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</row>
    <row r="26" spans="1:32" ht="12.75" customHeight="1" thickBot="1" x14ac:dyDescent="0.3">
      <c r="A26" s="298"/>
      <c r="B26" s="301"/>
      <c r="C26" s="58"/>
      <c r="D26" s="46">
        <f>VLOOKUP(A22,'ORÇAMENTO CONSOLIDADO'!$B$43:$D$77,3,FALSE)</f>
        <v>1521321.56</v>
      </c>
      <c r="E26" s="56">
        <f t="shared" ref="E26:I26" si="7">$D26*E22</f>
        <v>0</v>
      </c>
      <c r="F26" s="49">
        <f t="shared" si="7"/>
        <v>0</v>
      </c>
      <c r="G26" s="49">
        <f t="shared" si="7"/>
        <v>0</v>
      </c>
      <c r="H26" s="85">
        <f t="shared" si="7"/>
        <v>0</v>
      </c>
      <c r="I26" s="85">
        <f t="shared" si="7"/>
        <v>0</v>
      </c>
      <c r="J26" s="85">
        <f t="shared" ref="J26" si="8">$D26*J22</f>
        <v>0</v>
      </c>
      <c r="K26" s="132">
        <f>$D26*K22</f>
        <v>380330.39</v>
      </c>
      <c r="L26" s="132">
        <f>$D26*L22</f>
        <v>380330.39</v>
      </c>
      <c r="M26" s="132">
        <f>$D26*M22</f>
        <v>456396.46799999999</v>
      </c>
      <c r="N26" s="133">
        <f>$D26*N22</f>
        <v>304264.31200000003</v>
      </c>
      <c r="O26" s="82">
        <f t="shared" ref="O26:R26" si="9">$D26*O22</f>
        <v>0</v>
      </c>
      <c r="P26" s="49">
        <f t="shared" si="9"/>
        <v>0</v>
      </c>
      <c r="Q26" s="82">
        <f t="shared" si="9"/>
        <v>0</v>
      </c>
      <c r="R26" s="49">
        <f t="shared" si="9"/>
        <v>0</v>
      </c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</row>
    <row r="27" spans="1:32" ht="12.75" customHeight="1" x14ac:dyDescent="0.25">
      <c r="A27" s="296">
        <v>5</v>
      </c>
      <c r="B27" s="299" t="str">
        <f>VLOOKUP(A27,'ORÇAMENTO CONSOLIDADO'!$B$44:$D$66,2,FALSE)</f>
        <v>PALMINÓPOLIS</v>
      </c>
      <c r="C27" s="57"/>
      <c r="D27" s="38">
        <f>IFERROR(D31/$D$41,"0,00%")</f>
        <v>0.12149393026755334</v>
      </c>
      <c r="E27" s="52">
        <v>0</v>
      </c>
      <c r="F27" s="39">
        <v>0</v>
      </c>
      <c r="G27" s="39">
        <v>0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100">
        <v>0.25</v>
      </c>
      <c r="O27" s="100">
        <v>0.25</v>
      </c>
      <c r="P27" s="100">
        <v>0.3</v>
      </c>
      <c r="Q27" s="100">
        <v>0.2</v>
      </c>
      <c r="R27" s="39">
        <v>0</v>
      </c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</row>
    <row r="28" spans="1:32" ht="12.75" customHeight="1" x14ac:dyDescent="0.25">
      <c r="A28" s="297"/>
      <c r="B28" s="300"/>
      <c r="C28" s="40" t="s">
        <v>20</v>
      </c>
      <c r="D28" s="53"/>
      <c r="E28" s="44"/>
      <c r="F28" s="42"/>
      <c r="G28" s="42"/>
      <c r="H28" s="84"/>
      <c r="I28" s="84"/>
      <c r="J28" s="84"/>
      <c r="K28" s="84"/>
      <c r="L28" s="84"/>
      <c r="M28" s="84"/>
      <c r="N28" s="101"/>
      <c r="O28" s="101"/>
      <c r="P28" s="101"/>
      <c r="Q28" s="42"/>
      <c r="R28" s="42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</row>
    <row r="29" spans="1:32" ht="23.25" customHeight="1" x14ac:dyDescent="0.25">
      <c r="A29" s="297"/>
      <c r="B29" s="300"/>
      <c r="C29" s="40" t="s">
        <v>43</v>
      </c>
      <c r="D29" s="41"/>
      <c r="E29" s="44"/>
      <c r="F29" s="42"/>
      <c r="G29" s="42"/>
      <c r="H29" s="86"/>
      <c r="I29" s="86"/>
      <c r="J29" s="86"/>
      <c r="K29" s="86"/>
      <c r="L29" s="86"/>
      <c r="M29" s="86"/>
      <c r="N29" s="42"/>
      <c r="O29" s="42"/>
      <c r="P29" s="101"/>
      <c r="Q29" s="101"/>
      <c r="R29" s="42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</row>
    <row r="30" spans="1:32" ht="18.75" customHeight="1" x14ac:dyDescent="0.25">
      <c r="A30" s="297"/>
      <c r="B30" s="300"/>
      <c r="C30" s="40" t="s">
        <v>84</v>
      </c>
      <c r="D30" s="54"/>
      <c r="E30" s="44"/>
      <c r="F30" s="42"/>
      <c r="G30" s="42"/>
      <c r="H30" s="84"/>
      <c r="I30" s="84"/>
      <c r="J30" s="84"/>
      <c r="K30" s="84"/>
      <c r="L30" s="84"/>
      <c r="M30" s="84"/>
      <c r="N30" s="101"/>
      <c r="O30" s="101"/>
      <c r="P30" s="101"/>
      <c r="Q30" s="101"/>
      <c r="R30" s="42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</row>
    <row r="31" spans="1:32" ht="12.75" customHeight="1" thickBot="1" x14ac:dyDescent="0.3">
      <c r="A31" s="298"/>
      <c r="B31" s="301"/>
      <c r="C31" s="58"/>
      <c r="D31" s="46">
        <f>VLOOKUP(A27,'ORÇAMENTO CONSOLIDADO'!$B$43:$D$77,3,FALSE)</f>
        <v>944930.57</v>
      </c>
      <c r="E31" s="56">
        <f t="shared" ref="E31:J31" si="10">$D31*E27</f>
        <v>0</v>
      </c>
      <c r="F31" s="49">
        <f t="shared" si="10"/>
        <v>0</v>
      </c>
      <c r="G31" s="49">
        <f t="shared" si="10"/>
        <v>0</v>
      </c>
      <c r="H31" s="85">
        <f t="shared" si="10"/>
        <v>0</v>
      </c>
      <c r="I31" s="85">
        <f t="shared" si="10"/>
        <v>0</v>
      </c>
      <c r="J31" s="85">
        <f t="shared" si="10"/>
        <v>0</v>
      </c>
      <c r="K31" s="85">
        <f t="shared" ref="K31:M31" si="11">$D31*K27</f>
        <v>0</v>
      </c>
      <c r="L31" s="85">
        <f t="shared" si="11"/>
        <v>0</v>
      </c>
      <c r="M31" s="85">
        <f t="shared" si="11"/>
        <v>0</v>
      </c>
      <c r="N31" s="132">
        <f>$D31*N27</f>
        <v>236232.64249999999</v>
      </c>
      <c r="O31" s="132">
        <f>$D31*O27</f>
        <v>236232.64249999999</v>
      </c>
      <c r="P31" s="132">
        <f>$D31*P27</f>
        <v>283479.17099999997</v>
      </c>
      <c r="Q31" s="133">
        <f>$D31*Q27</f>
        <v>188986.114</v>
      </c>
      <c r="R31" s="49">
        <f t="shared" ref="R31" si="12">$D31*R27</f>
        <v>0</v>
      </c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</row>
    <row r="32" spans="1:32" ht="12.75" customHeight="1" x14ac:dyDescent="0.25">
      <c r="A32" s="296">
        <v>6</v>
      </c>
      <c r="B32" s="299" t="str">
        <f>VLOOKUP(A32,'ORÇAMENTO CONSOLIDADO'!$B$44:$D$66,2,FALSE)</f>
        <v>SANTA RITA</v>
      </c>
      <c r="C32" s="57"/>
      <c r="D32" s="38">
        <f>IFERROR(D36/$D$41,"0,00%")</f>
        <v>0.12809113940375355</v>
      </c>
      <c r="E32" s="52">
        <v>0</v>
      </c>
      <c r="F32" s="39">
        <v>0</v>
      </c>
      <c r="G32" s="39">
        <v>0</v>
      </c>
      <c r="H32" s="83">
        <v>0</v>
      </c>
      <c r="I32" s="83">
        <v>0</v>
      </c>
      <c r="J32" s="83">
        <v>0</v>
      </c>
      <c r="K32" s="83">
        <v>0</v>
      </c>
      <c r="L32" s="83">
        <v>0</v>
      </c>
      <c r="M32" s="83">
        <v>0</v>
      </c>
      <c r="N32" s="83">
        <v>0</v>
      </c>
      <c r="O32" s="100">
        <v>0.25</v>
      </c>
      <c r="P32" s="100">
        <v>0.25</v>
      </c>
      <c r="Q32" s="100">
        <v>0.3</v>
      </c>
      <c r="R32" s="100">
        <v>0.2</v>
      </c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</row>
    <row r="33" spans="1:32" ht="12.75" customHeight="1" x14ac:dyDescent="0.25">
      <c r="A33" s="297"/>
      <c r="B33" s="300"/>
      <c r="C33" s="40" t="s">
        <v>20</v>
      </c>
      <c r="D33" s="53"/>
      <c r="E33" s="44"/>
      <c r="F33" s="42"/>
      <c r="G33" s="42"/>
      <c r="H33" s="84"/>
      <c r="I33" s="84"/>
      <c r="J33" s="84"/>
      <c r="K33" s="84"/>
      <c r="L33" s="84"/>
      <c r="M33" s="84"/>
      <c r="N33" s="84"/>
      <c r="O33" s="101"/>
      <c r="P33" s="101"/>
      <c r="Q33" s="101"/>
      <c r="R33" s="42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</row>
    <row r="34" spans="1:32" ht="24.75" customHeight="1" x14ac:dyDescent="0.25">
      <c r="A34" s="297"/>
      <c r="B34" s="300"/>
      <c r="C34" s="40" t="s">
        <v>43</v>
      </c>
      <c r="D34" s="41"/>
      <c r="E34" s="44"/>
      <c r="F34" s="42"/>
      <c r="G34" s="42"/>
      <c r="H34" s="86"/>
      <c r="I34" s="86"/>
      <c r="J34" s="86"/>
      <c r="K34" s="86"/>
      <c r="L34" s="86"/>
      <c r="M34" s="86"/>
      <c r="N34" s="86"/>
      <c r="O34" s="42"/>
      <c r="P34" s="42"/>
      <c r="Q34" s="101"/>
      <c r="R34" s="101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</row>
    <row r="35" spans="1:32" ht="21" customHeight="1" x14ac:dyDescent="0.25">
      <c r="A35" s="297"/>
      <c r="B35" s="300"/>
      <c r="C35" s="40" t="s">
        <v>84</v>
      </c>
      <c r="D35" s="54"/>
      <c r="E35" s="44"/>
      <c r="F35" s="42"/>
      <c r="G35" s="42"/>
      <c r="H35" s="84"/>
      <c r="I35" s="84"/>
      <c r="J35" s="84"/>
      <c r="K35" s="84"/>
      <c r="L35" s="84"/>
      <c r="M35" s="84"/>
      <c r="N35" s="84"/>
      <c r="O35" s="101"/>
      <c r="P35" s="101"/>
      <c r="Q35" s="101"/>
      <c r="R35" s="101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</row>
    <row r="36" spans="1:32" ht="12.75" customHeight="1" thickBot="1" x14ac:dyDescent="0.3">
      <c r="A36" s="298"/>
      <c r="B36" s="301"/>
      <c r="C36" s="58"/>
      <c r="D36" s="46">
        <f>VLOOKUP(A32,'ORÇAMENTO CONSOLIDADO'!$B$43:$D$77,3,FALSE)</f>
        <v>996240.99</v>
      </c>
      <c r="E36" s="56">
        <f t="shared" ref="E36:J36" si="13">$D36*E32</f>
        <v>0</v>
      </c>
      <c r="F36" s="49">
        <f t="shared" si="13"/>
        <v>0</v>
      </c>
      <c r="G36" s="49">
        <f t="shared" si="13"/>
        <v>0</v>
      </c>
      <c r="H36" s="85">
        <f t="shared" si="13"/>
        <v>0</v>
      </c>
      <c r="I36" s="85">
        <f t="shared" si="13"/>
        <v>0</v>
      </c>
      <c r="J36" s="85">
        <f t="shared" si="13"/>
        <v>0</v>
      </c>
      <c r="K36" s="85">
        <f t="shared" ref="K36:M36" si="14">$D36*K32</f>
        <v>0</v>
      </c>
      <c r="L36" s="85">
        <f t="shared" si="14"/>
        <v>0</v>
      </c>
      <c r="M36" s="85">
        <f t="shared" si="14"/>
        <v>0</v>
      </c>
      <c r="N36" s="85">
        <f t="shared" ref="N36" si="15">$D36*N32</f>
        <v>0</v>
      </c>
      <c r="O36" s="132">
        <f>$D36*O32</f>
        <v>249060.2475</v>
      </c>
      <c r="P36" s="132">
        <f>$D36*P32</f>
        <v>249060.2475</v>
      </c>
      <c r="Q36" s="132">
        <f>$D36*Q32</f>
        <v>298872.29699999996</v>
      </c>
      <c r="R36" s="133">
        <f>$D36*R32</f>
        <v>199248.198</v>
      </c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</row>
    <row r="37" spans="1:32" ht="12.75" customHeight="1" thickBot="1" x14ac:dyDescent="0.3">
      <c r="A37" s="103"/>
      <c r="B37" s="104"/>
      <c r="C37" s="104"/>
      <c r="D37" s="105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</row>
    <row r="38" spans="1:32" ht="12.75" customHeight="1" x14ac:dyDescent="0.25">
      <c r="A38" s="308" t="s">
        <v>85</v>
      </c>
      <c r="B38" s="309"/>
      <c r="C38" s="307"/>
      <c r="D38" s="51"/>
      <c r="E38" s="59">
        <f t="shared" ref="E38:N38" si="16">IFERROR(E40/$D$41,"0,00%")</f>
        <v>3.21312097577394E-2</v>
      </c>
      <c r="F38" s="59">
        <f t="shared" si="16"/>
        <v>8.2241978062503551E-2</v>
      </c>
      <c r="G38" s="59">
        <f t="shared" si="16"/>
        <v>8.8668220014051419E-2</v>
      </c>
      <c r="H38" s="59">
        <f t="shared" si="16"/>
        <v>8.5837889771908496E-2</v>
      </c>
      <c r="I38" s="59">
        <f t="shared" si="16"/>
        <v>9.6549597669453299E-2</v>
      </c>
      <c r="J38" s="59">
        <f>IFERROR(J40/$D$41,"0,00%")</f>
        <v>5.6460983025641981E-2</v>
      </c>
      <c r="K38" s="59">
        <f t="shared" si="16"/>
        <v>0.11665395112479811</v>
      </c>
      <c r="L38" s="59">
        <f t="shared" si="16"/>
        <v>9.4069557914541302E-2</v>
      </c>
      <c r="M38" s="59">
        <f t="shared" si="16"/>
        <v>5.8680925792833266E-2</v>
      </c>
      <c r="N38" s="39">
        <f t="shared" si="16"/>
        <v>6.9494099762110517E-2</v>
      </c>
      <c r="O38" s="39">
        <f t="shared" ref="O38:R38" si="17">IFERROR(O40/$D$41,"0,00%")</f>
        <v>6.2396267417826723E-2</v>
      </c>
      <c r="P38" s="39">
        <f t="shared" si="17"/>
        <v>6.8470963931204373E-2</v>
      </c>
      <c r="Q38" s="39">
        <f t="shared" si="17"/>
        <v>6.2726127874636731E-2</v>
      </c>
      <c r="R38" s="39">
        <f t="shared" si="17"/>
        <v>2.5618227880750712E-2</v>
      </c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</row>
    <row r="39" spans="1:32" ht="12.75" customHeight="1" x14ac:dyDescent="0.25">
      <c r="A39" s="316" t="s">
        <v>86</v>
      </c>
      <c r="B39" s="317"/>
      <c r="C39" s="318"/>
      <c r="D39" s="60">
        <f>SUM(D7+D12+D17+D22)</f>
        <v>0.750414930328693</v>
      </c>
      <c r="E39" s="61">
        <f>E38</f>
        <v>3.21312097577394E-2</v>
      </c>
      <c r="F39" s="62">
        <f t="shared" ref="F39:N39" si="18">E39+F38</f>
        <v>0.11437318782024294</v>
      </c>
      <c r="G39" s="62">
        <f t="shared" si="18"/>
        <v>0.20304140783429436</v>
      </c>
      <c r="H39" s="62">
        <f t="shared" si="18"/>
        <v>0.28887929760620285</v>
      </c>
      <c r="I39" s="62">
        <f>H39+I38</f>
        <v>0.38542889527565616</v>
      </c>
      <c r="J39" s="62">
        <f t="shared" si="18"/>
        <v>0.44188987830129811</v>
      </c>
      <c r="K39" s="62">
        <f t="shared" si="18"/>
        <v>0.55854382942609626</v>
      </c>
      <c r="L39" s="62">
        <f t="shared" si="18"/>
        <v>0.65261338734063756</v>
      </c>
      <c r="M39" s="62">
        <f t="shared" si="18"/>
        <v>0.7112943131334708</v>
      </c>
      <c r="N39" s="62">
        <f t="shared" si="18"/>
        <v>0.78078841289558132</v>
      </c>
      <c r="O39" s="62">
        <f t="shared" ref="O39" si="19">N39+O38</f>
        <v>0.84318468031340799</v>
      </c>
      <c r="P39" s="62">
        <f t="shared" ref="P39" si="20">O39+P38</f>
        <v>0.91165564424461232</v>
      </c>
      <c r="Q39" s="62">
        <f t="shared" ref="Q39" si="21">P39+Q38</f>
        <v>0.97438177211924903</v>
      </c>
      <c r="R39" s="62">
        <f t="shared" ref="R39" si="22">Q39+R38</f>
        <v>0.99999999999999978</v>
      </c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</row>
    <row r="40" spans="1:32" ht="12.75" customHeight="1" x14ac:dyDescent="0.25">
      <c r="A40" s="316" t="s">
        <v>87</v>
      </c>
      <c r="B40" s="317"/>
      <c r="C40" s="318"/>
      <c r="D40" s="63"/>
      <c r="E40" s="76">
        <f>SUM(E11+E16+E21+E26+E31+E36)</f>
        <v>249903.5325</v>
      </c>
      <c r="F40" s="76">
        <f t="shared" ref="F40:I40" si="23">SUM(F11+F16+F21+F26+F31+F36)</f>
        <v>639644.78749999998</v>
      </c>
      <c r="G40" s="76">
        <f t="shared" si="23"/>
        <v>689625.49399999995</v>
      </c>
      <c r="H40" s="76">
        <f t="shared" si="23"/>
        <v>667612.33199999994</v>
      </c>
      <c r="I40" s="76">
        <f t="shared" si="23"/>
        <v>750923.65650000004</v>
      </c>
      <c r="J40" s="76">
        <f>SUM(J11+J16+J21+J26+J31+J36)</f>
        <v>439130.65250000003</v>
      </c>
      <c r="K40" s="76">
        <f t="shared" ref="K40:R40" si="24">SUM(K11+K16+K21+K26+K31+K36)</f>
        <v>907287.17300000007</v>
      </c>
      <c r="L40" s="76">
        <f t="shared" si="24"/>
        <v>731634.91200000001</v>
      </c>
      <c r="M40" s="76">
        <f t="shared" si="24"/>
        <v>456396.46799999999</v>
      </c>
      <c r="N40" s="76">
        <f t="shared" si="24"/>
        <v>540496.95449999999</v>
      </c>
      <c r="O40" s="76">
        <f t="shared" si="24"/>
        <v>485292.89</v>
      </c>
      <c r="P40" s="76">
        <f t="shared" si="24"/>
        <v>532539.41849999991</v>
      </c>
      <c r="Q40" s="76">
        <f t="shared" si="24"/>
        <v>487858.41099999996</v>
      </c>
      <c r="R40" s="76">
        <f t="shared" si="24"/>
        <v>199248.198</v>
      </c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</row>
    <row r="41" spans="1:32" ht="12.75" customHeight="1" thickBot="1" x14ac:dyDescent="0.3">
      <c r="A41" s="310" t="s">
        <v>88</v>
      </c>
      <c r="B41" s="311"/>
      <c r="C41" s="312"/>
      <c r="D41" s="46">
        <f>SUM(D11+D16+D21+D26+D31+D36)</f>
        <v>7777594.8800000008</v>
      </c>
      <c r="E41" s="64">
        <f>E40</f>
        <v>249903.5325</v>
      </c>
      <c r="F41" s="65">
        <f t="shared" ref="F41:N41" si="25">E41+F40</f>
        <v>889548.32</v>
      </c>
      <c r="G41" s="65">
        <f t="shared" si="25"/>
        <v>1579173.8139999998</v>
      </c>
      <c r="H41" s="65">
        <f>G41+H40</f>
        <v>2246786.1459999997</v>
      </c>
      <c r="I41" s="65">
        <f t="shared" si="25"/>
        <v>2997709.8024999998</v>
      </c>
      <c r="J41" s="65">
        <f t="shared" si="25"/>
        <v>3436840.4549999996</v>
      </c>
      <c r="K41" s="65">
        <f t="shared" si="25"/>
        <v>4344127.6279999996</v>
      </c>
      <c r="L41" s="65">
        <f t="shared" si="25"/>
        <v>5075762.5399999991</v>
      </c>
      <c r="M41" s="65">
        <f t="shared" si="25"/>
        <v>5532159.0079999994</v>
      </c>
      <c r="N41" s="65">
        <f t="shared" si="25"/>
        <v>6072655.9624999994</v>
      </c>
      <c r="O41" s="65">
        <f t="shared" ref="O41" si="26">N41+O40</f>
        <v>6557948.8524999991</v>
      </c>
      <c r="P41" s="65">
        <f t="shared" ref="P41" si="27">O41+P40</f>
        <v>7090488.2709999988</v>
      </c>
      <c r="Q41" s="65">
        <f t="shared" ref="Q41" si="28">P41+Q40</f>
        <v>7578346.6819999991</v>
      </c>
      <c r="R41" s="65">
        <f t="shared" ref="R41" si="29">Q41+R40</f>
        <v>7777594.879999999</v>
      </c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</row>
    <row r="42" spans="1:32" ht="12.75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</row>
    <row r="43" spans="1:32" ht="12.75" customHeight="1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</row>
    <row r="44" spans="1:32" ht="12.75" customHeight="1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</row>
    <row r="45" spans="1:32" ht="12.75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</row>
    <row r="46" spans="1:32" ht="12.75" customHeight="1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</row>
    <row r="47" spans="1:32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</row>
    <row r="48" spans="1:32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</row>
    <row r="49" spans="1:32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</row>
    <row r="50" spans="1:32" ht="12.75" customHeight="1" x14ac:dyDescent="0.25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</row>
    <row r="51" spans="1:32" ht="12.75" customHeight="1" x14ac:dyDescent="0.25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</row>
    <row r="52" spans="1:32" ht="12.75" customHeight="1" x14ac:dyDescent="0.25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</row>
    <row r="53" spans="1:32" ht="12.75" customHeight="1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</row>
    <row r="54" spans="1:32" ht="12.75" customHeight="1" x14ac:dyDescent="0.25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</row>
    <row r="55" spans="1:32" ht="12.75" customHeight="1" x14ac:dyDescent="0.25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</row>
    <row r="56" spans="1:32" ht="12.75" customHeight="1" x14ac:dyDescent="0.25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</row>
    <row r="57" spans="1:32" ht="12.75" customHeight="1" x14ac:dyDescent="0.25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</row>
    <row r="58" spans="1:32" ht="12.75" customHeight="1" x14ac:dyDescent="0.25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</row>
    <row r="59" spans="1:32" ht="12.75" customHeight="1" x14ac:dyDescent="0.25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</row>
    <row r="60" spans="1:32" ht="12.75" customHeight="1" x14ac:dyDescent="0.25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</row>
    <row r="61" spans="1:32" ht="12.75" customHeight="1" x14ac:dyDescent="0.25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</row>
    <row r="62" spans="1:32" ht="12.75" customHeight="1" x14ac:dyDescent="0.25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</row>
    <row r="63" spans="1:32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</row>
    <row r="64" spans="1:32" ht="12.7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</row>
    <row r="65" spans="1:32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</row>
    <row r="66" spans="1:32" ht="12.75" customHeight="1" x14ac:dyDescent="0.25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</row>
    <row r="67" spans="1:32" ht="12.75" customHeight="1" x14ac:dyDescent="0.25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</row>
    <row r="68" spans="1:32" ht="12.75" customHeight="1" x14ac:dyDescent="0.25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</row>
    <row r="69" spans="1:32" ht="12.75" customHeight="1" x14ac:dyDescent="0.25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</row>
    <row r="70" spans="1:32" ht="12.75" customHeight="1" x14ac:dyDescent="0.25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</row>
    <row r="71" spans="1:32" ht="12.75" customHeight="1" x14ac:dyDescent="0.25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</row>
    <row r="72" spans="1:32" ht="12.75" customHeight="1" x14ac:dyDescent="0.25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</row>
    <row r="73" spans="1:32" ht="12.75" customHeight="1" x14ac:dyDescent="0.25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</row>
    <row r="74" spans="1:32" ht="12.75" customHeight="1" x14ac:dyDescent="0.25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</row>
    <row r="75" spans="1:32" ht="12.75" customHeight="1" x14ac:dyDescent="0.25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</row>
    <row r="76" spans="1:32" ht="12.75" customHeight="1" x14ac:dyDescent="0.25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</row>
    <row r="77" spans="1:32" ht="12.75" customHeight="1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</row>
    <row r="78" spans="1:32" ht="12.75" customHeight="1" x14ac:dyDescent="0.25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</row>
    <row r="79" spans="1:32" ht="12.75" customHeight="1" x14ac:dyDescent="0.25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</row>
    <row r="80" spans="1:32" ht="12.75" customHeight="1" x14ac:dyDescent="0.25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</row>
    <row r="81" spans="1:32" ht="12.75" customHeight="1" x14ac:dyDescent="0.25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</row>
    <row r="82" spans="1:32" ht="12.75" customHeight="1" x14ac:dyDescent="0.25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</row>
    <row r="83" spans="1:32" ht="12.75" customHeight="1" x14ac:dyDescent="0.25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</row>
    <row r="84" spans="1:32" ht="12.75" customHeight="1" x14ac:dyDescent="0.25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</row>
    <row r="85" spans="1:32" ht="12.75" customHeight="1" x14ac:dyDescent="0.25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</row>
    <row r="86" spans="1:32" ht="12.75" customHeight="1" x14ac:dyDescent="0.25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</row>
    <row r="87" spans="1:32" ht="12.75" customHeight="1" x14ac:dyDescent="0.25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</row>
    <row r="88" spans="1:32" ht="12.75" customHeight="1" x14ac:dyDescent="0.25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</row>
    <row r="89" spans="1:32" ht="12.75" customHeight="1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</row>
    <row r="90" spans="1:32" ht="12.75" customHeight="1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</row>
    <row r="91" spans="1:32" ht="12.75" customHeight="1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</row>
    <row r="92" spans="1:32" ht="12.75" customHeight="1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</row>
    <row r="93" spans="1:32" ht="12.75" customHeight="1" x14ac:dyDescent="0.25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</row>
    <row r="94" spans="1:32" ht="12.75" customHeight="1" x14ac:dyDescent="0.25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</row>
    <row r="95" spans="1:32" ht="12.75" customHeight="1" x14ac:dyDescent="0.25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</row>
    <row r="96" spans="1:32" ht="12.75" customHeight="1" x14ac:dyDescent="0.25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</row>
    <row r="97" spans="1:32" ht="12.75" customHeight="1" x14ac:dyDescent="0.25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</row>
    <row r="98" spans="1:32" ht="12.75" customHeight="1" x14ac:dyDescent="0.25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</row>
    <row r="99" spans="1:32" ht="12.75" customHeight="1" x14ac:dyDescent="0.25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</row>
    <row r="100" spans="1:32" ht="12.75" customHeight="1" x14ac:dyDescent="0.25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</row>
    <row r="101" spans="1:32" ht="12.75" customHeight="1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</row>
    <row r="102" spans="1:32" ht="12.75" customHeight="1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</row>
    <row r="103" spans="1:32" ht="12.7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</row>
    <row r="104" spans="1:32" ht="12.7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</row>
    <row r="105" spans="1:32" ht="12.75" customHeight="1" x14ac:dyDescent="0.2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</row>
    <row r="106" spans="1:32" ht="12.75" customHeight="1" x14ac:dyDescent="0.25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</row>
    <row r="107" spans="1:32" ht="12.75" customHeight="1" x14ac:dyDescent="0.25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</row>
    <row r="108" spans="1:32" ht="12.75" customHeight="1" x14ac:dyDescent="0.25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</row>
    <row r="109" spans="1:32" ht="12.75" customHeight="1" x14ac:dyDescent="0.25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</row>
    <row r="110" spans="1:32" ht="12.75" customHeight="1" x14ac:dyDescent="0.25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</row>
    <row r="111" spans="1:32" ht="12.75" customHeight="1" x14ac:dyDescent="0.25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</row>
    <row r="112" spans="1:32" ht="12.75" customHeight="1" x14ac:dyDescent="0.25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</row>
    <row r="113" spans="1:32" ht="12.75" customHeight="1" x14ac:dyDescent="0.25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</row>
    <row r="114" spans="1:32" ht="12.75" customHeight="1" x14ac:dyDescent="0.25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</row>
    <row r="115" spans="1:32" ht="12.75" customHeight="1" x14ac:dyDescent="0.25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</row>
    <row r="116" spans="1:32" ht="12.75" customHeight="1" x14ac:dyDescent="0.25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</row>
    <row r="117" spans="1:32" ht="12.75" customHeight="1" x14ac:dyDescent="0.25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</row>
    <row r="118" spans="1:32" ht="12.75" customHeight="1" x14ac:dyDescent="0.25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</row>
    <row r="119" spans="1:32" ht="12.75" customHeight="1" x14ac:dyDescent="0.25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</row>
    <row r="120" spans="1:32" ht="12.75" customHeight="1" x14ac:dyDescent="0.25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</row>
    <row r="121" spans="1:32" ht="12.75" customHeight="1" x14ac:dyDescent="0.25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</row>
    <row r="122" spans="1:32" ht="12.75" customHeight="1" x14ac:dyDescent="0.25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</row>
    <row r="123" spans="1:32" ht="12.75" customHeight="1" x14ac:dyDescent="0.25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</row>
    <row r="124" spans="1:32" ht="12.75" customHeight="1" x14ac:dyDescent="0.25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</row>
    <row r="125" spans="1:32" ht="12.75" customHeight="1" x14ac:dyDescent="0.25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</row>
    <row r="126" spans="1:32" ht="12.75" customHeight="1" x14ac:dyDescent="0.25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</row>
    <row r="127" spans="1:32" ht="12.75" customHeight="1" x14ac:dyDescent="0.25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</row>
    <row r="128" spans="1:32" ht="12.75" customHeight="1" x14ac:dyDescent="0.25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</row>
    <row r="129" spans="1:32" ht="12.75" customHeight="1" x14ac:dyDescent="0.25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</row>
    <row r="130" spans="1:32" ht="12.75" customHeight="1" x14ac:dyDescent="0.25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</row>
    <row r="131" spans="1:32" ht="12.75" customHeight="1" x14ac:dyDescent="0.25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</row>
    <row r="132" spans="1:32" ht="12.75" customHeight="1" x14ac:dyDescent="0.25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</row>
    <row r="133" spans="1:32" ht="12.75" customHeight="1" x14ac:dyDescent="0.25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</row>
    <row r="134" spans="1:32" ht="12.75" customHeight="1" x14ac:dyDescent="0.25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</row>
    <row r="135" spans="1:32" ht="12.75" customHeight="1" x14ac:dyDescent="0.25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</row>
    <row r="136" spans="1:32" ht="12.75" customHeight="1" x14ac:dyDescent="0.25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F136" s="33"/>
    </row>
    <row r="137" spans="1:32" ht="12.75" customHeight="1" x14ac:dyDescent="0.25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</row>
    <row r="138" spans="1:32" ht="12.75" customHeight="1" x14ac:dyDescent="0.25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</row>
    <row r="139" spans="1:32" ht="12.75" customHeight="1" x14ac:dyDescent="0.25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</row>
    <row r="140" spans="1:32" ht="12.75" customHeight="1" x14ac:dyDescent="0.25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</row>
    <row r="141" spans="1:32" ht="12.75" customHeight="1" x14ac:dyDescent="0.25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</row>
    <row r="142" spans="1:32" ht="12.75" customHeight="1" x14ac:dyDescent="0.25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F142" s="33"/>
    </row>
    <row r="143" spans="1:32" ht="12.75" customHeight="1" x14ac:dyDescent="0.25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</row>
    <row r="144" spans="1:32" ht="12.75" customHeight="1" x14ac:dyDescent="0.25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</row>
    <row r="145" spans="1:32" ht="12.75" customHeight="1" x14ac:dyDescent="0.25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</row>
    <row r="146" spans="1:32" ht="12.75" customHeight="1" x14ac:dyDescent="0.25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</row>
    <row r="147" spans="1:32" ht="12.75" customHeight="1" x14ac:dyDescent="0.25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</row>
    <row r="148" spans="1:32" ht="12.75" customHeight="1" x14ac:dyDescent="0.25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</row>
    <row r="149" spans="1:32" ht="12.75" customHeight="1" x14ac:dyDescent="0.25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</row>
    <row r="150" spans="1:32" ht="12.75" customHeight="1" x14ac:dyDescent="0.25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</row>
    <row r="151" spans="1:32" ht="12.75" customHeight="1" x14ac:dyDescent="0.25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</row>
    <row r="152" spans="1:32" ht="12.75" customHeight="1" x14ac:dyDescent="0.25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</row>
    <row r="153" spans="1:32" ht="12.75" customHeight="1" x14ac:dyDescent="0.25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</row>
    <row r="154" spans="1:32" ht="12.75" customHeight="1" x14ac:dyDescent="0.25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F154" s="33"/>
    </row>
    <row r="155" spans="1:32" ht="12.75" customHeight="1" x14ac:dyDescent="0.25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</row>
    <row r="156" spans="1:32" ht="12.75" customHeight="1" x14ac:dyDescent="0.25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</row>
    <row r="157" spans="1:32" ht="12.75" customHeight="1" x14ac:dyDescent="0.25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</row>
    <row r="158" spans="1:32" ht="12.75" customHeight="1" x14ac:dyDescent="0.25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</row>
    <row r="159" spans="1:32" ht="12.75" customHeight="1" x14ac:dyDescent="0.25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</row>
    <row r="160" spans="1:32" ht="12.75" customHeight="1" x14ac:dyDescent="0.25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F160" s="33"/>
    </row>
    <row r="161" spans="1:32" ht="12.75" customHeight="1" x14ac:dyDescent="0.25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</row>
    <row r="162" spans="1:32" ht="12.75" customHeight="1" x14ac:dyDescent="0.25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</row>
    <row r="163" spans="1:32" ht="12.75" customHeight="1" x14ac:dyDescent="0.25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</row>
    <row r="164" spans="1:32" ht="12.75" customHeight="1" x14ac:dyDescent="0.25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</row>
    <row r="165" spans="1:32" ht="12.75" customHeight="1" x14ac:dyDescent="0.25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</row>
    <row r="166" spans="1:32" ht="12.75" customHeight="1" x14ac:dyDescent="0.25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F166" s="33"/>
    </row>
    <row r="167" spans="1:32" ht="12.75" customHeight="1" x14ac:dyDescent="0.25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</row>
    <row r="168" spans="1:32" ht="12.75" customHeight="1" x14ac:dyDescent="0.25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</row>
    <row r="169" spans="1:32" ht="12.75" customHeight="1" x14ac:dyDescent="0.25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</row>
    <row r="170" spans="1:32" ht="12.75" customHeight="1" x14ac:dyDescent="0.25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</row>
    <row r="171" spans="1:32" ht="12.75" customHeight="1" x14ac:dyDescent="0.25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</row>
    <row r="172" spans="1:32" ht="12.75" customHeight="1" x14ac:dyDescent="0.25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F172" s="33"/>
    </row>
    <row r="173" spans="1:32" ht="12.75" customHeight="1" x14ac:dyDescent="0.25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</row>
    <row r="174" spans="1:32" ht="12.75" customHeight="1" x14ac:dyDescent="0.25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</row>
    <row r="175" spans="1:32" ht="12.75" customHeight="1" x14ac:dyDescent="0.25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</row>
    <row r="176" spans="1:32" ht="12.75" customHeight="1" x14ac:dyDescent="0.25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F176" s="33"/>
    </row>
    <row r="177" spans="1:32" ht="12.75" customHeight="1" x14ac:dyDescent="0.25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</row>
    <row r="178" spans="1:32" ht="12.75" customHeight="1" x14ac:dyDescent="0.25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F178" s="33"/>
    </row>
    <row r="179" spans="1:32" ht="12.75" customHeight="1" x14ac:dyDescent="0.25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F179" s="33"/>
    </row>
    <row r="180" spans="1:32" ht="12.75" customHeight="1" x14ac:dyDescent="0.25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F180" s="33"/>
    </row>
    <row r="181" spans="1:32" ht="12.75" customHeight="1" x14ac:dyDescent="0.25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F181" s="33"/>
    </row>
    <row r="182" spans="1:32" ht="12.75" customHeight="1" x14ac:dyDescent="0.25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F182" s="33"/>
    </row>
    <row r="183" spans="1:32" ht="12.75" customHeight="1" x14ac:dyDescent="0.25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F183" s="33"/>
    </row>
    <row r="184" spans="1:32" ht="12.75" customHeight="1" x14ac:dyDescent="0.25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F184" s="33"/>
    </row>
    <row r="185" spans="1:32" ht="12.75" customHeight="1" x14ac:dyDescent="0.25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F185" s="33"/>
    </row>
    <row r="186" spans="1:32" ht="12.75" customHeight="1" x14ac:dyDescent="0.25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F186" s="33"/>
    </row>
    <row r="187" spans="1:32" ht="12.75" customHeight="1" x14ac:dyDescent="0.25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F187" s="33"/>
    </row>
    <row r="188" spans="1:32" ht="12.75" customHeight="1" x14ac:dyDescent="0.25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F188" s="33"/>
    </row>
    <row r="189" spans="1:32" ht="12.75" customHeight="1" x14ac:dyDescent="0.25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F189" s="33"/>
    </row>
    <row r="190" spans="1:32" ht="12.75" customHeight="1" x14ac:dyDescent="0.25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F190" s="33"/>
    </row>
    <row r="191" spans="1:32" ht="12.75" customHeight="1" x14ac:dyDescent="0.25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</row>
    <row r="192" spans="1:32" ht="12.75" customHeight="1" x14ac:dyDescent="0.25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</row>
    <row r="193" spans="1:32" ht="12.75" customHeight="1" x14ac:dyDescent="0.25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</row>
    <row r="194" spans="1:32" ht="12.75" customHeight="1" x14ac:dyDescent="0.25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</row>
    <row r="195" spans="1:32" ht="12.75" customHeight="1" x14ac:dyDescent="0.25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</row>
    <row r="196" spans="1:32" ht="12.75" customHeight="1" x14ac:dyDescent="0.25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F196" s="33"/>
    </row>
    <row r="197" spans="1:32" ht="12.75" customHeight="1" x14ac:dyDescent="0.25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</row>
    <row r="198" spans="1:32" ht="12.75" customHeight="1" x14ac:dyDescent="0.25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</row>
    <row r="199" spans="1:32" ht="12.75" customHeight="1" x14ac:dyDescent="0.25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</row>
    <row r="200" spans="1:32" ht="12.75" customHeight="1" x14ac:dyDescent="0.25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</row>
    <row r="201" spans="1:32" ht="12.75" customHeight="1" x14ac:dyDescent="0.25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</row>
    <row r="202" spans="1:32" ht="12.75" customHeight="1" x14ac:dyDescent="0.25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F202" s="33"/>
    </row>
    <row r="203" spans="1:32" ht="12.75" customHeight="1" x14ac:dyDescent="0.25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</row>
    <row r="204" spans="1:32" ht="12.75" customHeight="1" x14ac:dyDescent="0.25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</row>
    <row r="205" spans="1:32" ht="12.75" customHeight="1" x14ac:dyDescent="0.25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</row>
    <row r="206" spans="1:32" ht="12.75" customHeight="1" x14ac:dyDescent="0.25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</row>
    <row r="207" spans="1:32" ht="12.75" customHeight="1" x14ac:dyDescent="0.25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</row>
    <row r="208" spans="1:32" ht="12.75" customHeight="1" x14ac:dyDescent="0.25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F208" s="33"/>
    </row>
    <row r="209" spans="1:32" ht="12.75" customHeight="1" x14ac:dyDescent="0.25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</row>
    <row r="210" spans="1:32" ht="12.75" customHeight="1" x14ac:dyDescent="0.25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</row>
    <row r="211" spans="1:32" ht="12.75" customHeight="1" x14ac:dyDescent="0.25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</row>
    <row r="212" spans="1:32" ht="12.75" customHeight="1" x14ac:dyDescent="0.25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</row>
    <row r="213" spans="1:32" ht="12.75" customHeight="1" x14ac:dyDescent="0.25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</row>
    <row r="214" spans="1:32" ht="12.75" customHeight="1" x14ac:dyDescent="0.25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F214" s="33"/>
    </row>
    <row r="215" spans="1:32" ht="12.75" customHeight="1" x14ac:dyDescent="0.25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</row>
    <row r="216" spans="1:32" ht="12.75" customHeight="1" x14ac:dyDescent="0.25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</row>
    <row r="217" spans="1:32" ht="12.75" customHeight="1" x14ac:dyDescent="0.25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</row>
    <row r="218" spans="1:32" ht="12.75" customHeight="1" x14ac:dyDescent="0.25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</row>
    <row r="219" spans="1:32" ht="12.75" customHeight="1" x14ac:dyDescent="0.25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</row>
    <row r="220" spans="1:32" ht="12.75" customHeight="1" x14ac:dyDescent="0.25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F220" s="33"/>
    </row>
    <row r="221" spans="1:32" ht="12.75" customHeight="1" x14ac:dyDescent="0.25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</row>
    <row r="222" spans="1:32" ht="12.75" customHeight="1" x14ac:dyDescent="0.25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</row>
    <row r="223" spans="1:32" ht="12.75" customHeight="1" x14ac:dyDescent="0.25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</row>
    <row r="224" spans="1:32" ht="12.75" customHeight="1" x14ac:dyDescent="0.25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</row>
    <row r="225" spans="1:32" ht="12.75" customHeight="1" x14ac:dyDescent="0.25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</row>
    <row r="226" spans="1:32" ht="12.75" customHeight="1" x14ac:dyDescent="0.25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F226" s="33"/>
    </row>
    <row r="227" spans="1:32" ht="12.75" customHeight="1" x14ac:dyDescent="0.25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</row>
    <row r="228" spans="1:32" ht="12.75" customHeight="1" x14ac:dyDescent="0.25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</row>
    <row r="229" spans="1:32" ht="12.75" customHeight="1" x14ac:dyDescent="0.25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</row>
    <row r="230" spans="1:32" ht="12.75" customHeight="1" x14ac:dyDescent="0.25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</row>
    <row r="231" spans="1:32" ht="12.75" customHeight="1" x14ac:dyDescent="0.25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</row>
    <row r="232" spans="1:32" ht="12.75" customHeight="1" x14ac:dyDescent="0.25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F232" s="33"/>
    </row>
    <row r="233" spans="1:32" ht="12.75" customHeight="1" x14ac:dyDescent="0.25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</row>
    <row r="234" spans="1:32" ht="12.75" customHeight="1" x14ac:dyDescent="0.25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</row>
    <row r="235" spans="1:32" ht="12.75" customHeight="1" x14ac:dyDescent="0.25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</row>
    <row r="236" spans="1:32" ht="12.75" customHeight="1" x14ac:dyDescent="0.25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</row>
    <row r="237" spans="1:32" ht="12.75" customHeight="1" x14ac:dyDescent="0.25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</row>
    <row r="238" spans="1:32" ht="12.75" customHeight="1" x14ac:dyDescent="0.25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F238" s="33"/>
    </row>
    <row r="239" spans="1:32" ht="12.75" customHeight="1" x14ac:dyDescent="0.25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</row>
    <row r="240" spans="1:32" ht="12.75" customHeight="1" x14ac:dyDescent="0.25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</row>
    <row r="241" spans="1:32" ht="12.75" customHeight="1" x14ac:dyDescent="0.25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</row>
    <row r="242" spans="1:32" ht="12.75" customHeight="1" x14ac:dyDescent="0.25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</row>
    <row r="243" spans="1:32" ht="12.75" customHeight="1" x14ac:dyDescent="0.25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</row>
    <row r="244" spans="1:32" ht="12.75" customHeight="1" x14ac:dyDescent="0.25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F244" s="33"/>
    </row>
    <row r="245" spans="1:32" ht="12.75" customHeight="1" x14ac:dyDescent="0.25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</row>
    <row r="246" spans="1:32" ht="12.75" customHeight="1" x14ac:dyDescent="0.25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</row>
    <row r="247" spans="1:32" ht="12.75" customHeight="1" x14ac:dyDescent="0.25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</row>
    <row r="248" spans="1:32" ht="12.75" customHeight="1" x14ac:dyDescent="0.25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</row>
    <row r="249" spans="1:32" ht="12.75" customHeight="1" x14ac:dyDescent="0.25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</row>
    <row r="250" spans="1:32" ht="12.75" customHeight="1" x14ac:dyDescent="0.25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</row>
    <row r="251" spans="1:32" ht="12.75" customHeight="1" x14ac:dyDescent="0.25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</row>
    <row r="252" spans="1:32" ht="12.75" customHeight="1" x14ac:dyDescent="0.25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</row>
    <row r="253" spans="1:32" ht="12.75" customHeight="1" x14ac:dyDescent="0.25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</row>
    <row r="254" spans="1:32" ht="12.75" customHeight="1" x14ac:dyDescent="0.25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</row>
    <row r="255" spans="1:32" ht="12.75" customHeight="1" x14ac:dyDescent="0.25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</row>
    <row r="256" spans="1:32" ht="12.75" customHeight="1" x14ac:dyDescent="0.25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</row>
    <row r="257" spans="1:32" ht="12.75" customHeight="1" x14ac:dyDescent="0.25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</row>
    <row r="258" spans="1:32" ht="12.75" customHeight="1" x14ac:dyDescent="0.25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</row>
    <row r="259" spans="1:32" ht="12.75" customHeight="1" x14ac:dyDescent="0.25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</row>
    <row r="260" spans="1:32" ht="12.75" customHeight="1" x14ac:dyDescent="0.25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</row>
    <row r="261" spans="1:32" ht="12.75" customHeight="1" x14ac:dyDescent="0.25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</row>
    <row r="262" spans="1:32" ht="12.75" customHeight="1" x14ac:dyDescent="0.25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</row>
    <row r="263" spans="1:32" ht="12.75" customHeight="1" x14ac:dyDescent="0.25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</row>
    <row r="264" spans="1:32" ht="12.75" customHeight="1" x14ac:dyDescent="0.25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</row>
    <row r="265" spans="1:32" ht="12.75" customHeight="1" x14ac:dyDescent="0.25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</row>
    <row r="266" spans="1:32" ht="12.75" customHeight="1" x14ac:dyDescent="0.25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</row>
    <row r="267" spans="1:32" ht="12.75" customHeight="1" x14ac:dyDescent="0.25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</row>
    <row r="268" spans="1:32" ht="12.75" customHeight="1" x14ac:dyDescent="0.25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</row>
    <row r="269" spans="1:32" ht="12.75" customHeight="1" x14ac:dyDescent="0.25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</row>
    <row r="270" spans="1:32" ht="12.75" customHeight="1" x14ac:dyDescent="0.25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</row>
    <row r="271" spans="1:32" ht="12.75" customHeight="1" x14ac:dyDescent="0.25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</row>
    <row r="272" spans="1:32" ht="12.75" customHeight="1" x14ac:dyDescent="0.25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</row>
    <row r="273" spans="1:32" ht="12.75" customHeight="1" x14ac:dyDescent="0.25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</row>
    <row r="274" spans="1:32" ht="12.75" customHeight="1" x14ac:dyDescent="0.25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</row>
    <row r="275" spans="1:32" ht="12.75" customHeight="1" x14ac:dyDescent="0.25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</row>
    <row r="276" spans="1:32" ht="12.75" customHeight="1" x14ac:dyDescent="0.25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</row>
    <row r="277" spans="1:32" ht="12.75" customHeight="1" x14ac:dyDescent="0.25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</row>
    <row r="278" spans="1:32" ht="12.75" customHeight="1" x14ac:dyDescent="0.25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</row>
    <row r="279" spans="1:32" ht="12.75" customHeight="1" x14ac:dyDescent="0.25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</row>
    <row r="280" spans="1:32" ht="12.75" customHeight="1" x14ac:dyDescent="0.25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</row>
    <row r="281" spans="1:32" ht="12.75" customHeight="1" x14ac:dyDescent="0.25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</row>
    <row r="282" spans="1:32" ht="12.75" customHeight="1" x14ac:dyDescent="0.25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</row>
    <row r="283" spans="1:32" ht="12.75" customHeight="1" x14ac:dyDescent="0.25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</row>
    <row r="284" spans="1:32" ht="12.75" customHeight="1" x14ac:dyDescent="0.25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</row>
    <row r="285" spans="1:32" ht="12.75" customHeight="1" x14ac:dyDescent="0.25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</row>
    <row r="286" spans="1:32" ht="12.75" customHeight="1" x14ac:dyDescent="0.25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</row>
    <row r="287" spans="1:32" ht="12.75" customHeight="1" x14ac:dyDescent="0.25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</row>
    <row r="288" spans="1:32" ht="12.75" customHeight="1" x14ac:dyDescent="0.25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</row>
    <row r="289" spans="1:32" ht="12.75" customHeight="1" x14ac:dyDescent="0.25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</row>
    <row r="290" spans="1:32" ht="12.75" customHeight="1" x14ac:dyDescent="0.25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</row>
    <row r="291" spans="1:32" ht="12.75" customHeight="1" x14ac:dyDescent="0.25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</row>
    <row r="292" spans="1:32" ht="12.75" customHeight="1" x14ac:dyDescent="0.25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</row>
    <row r="293" spans="1:32" ht="12.75" customHeight="1" x14ac:dyDescent="0.25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</row>
    <row r="294" spans="1:32" ht="12.75" customHeight="1" x14ac:dyDescent="0.25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</row>
    <row r="295" spans="1:32" ht="12.75" customHeight="1" x14ac:dyDescent="0.25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</row>
    <row r="296" spans="1:32" ht="12.75" customHeight="1" x14ac:dyDescent="0.25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</row>
    <row r="297" spans="1:32" ht="12.75" customHeight="1" x14ac:dyDescent="0.25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</row>
    <row r="298" spans="1:32" ht="12.75" customHeight="1" x14ac:dyDescent="0.25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  <c r="AB298" s="33"/>
      <c r="AC298" s="33"/>
      <c r="AD298" s="33"/>
      <c r="AE298" s="33"/>
      <c r="AF298" s="33"/>
    </row>
    <row r="299" spans="1:32" ht="12.75" customHeight="1" x14ac:dyDescent="0.25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</row>
    <row r="300" spans="1:32" ht="12.75" customHeight="1" x14ac:dyDescent="0.25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</row>
    <row r="301" spans="1:32" ht="12.75" customHeight="1" x14ac:dyDescent="0.25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</row>
    <row r="302" spans="1:32" ht="12.75" customHeight="1" x14ac:dyDescent="0.25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</row>
    <row r="303" spans="1:32" ht="12.75" customHeight="1" x14ac:dyDescent="0.25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</row>
    <row r="304" spans="1:32" ht="12.75" customHeight="1" x14ac:dyDescent="0.25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  <c r="AB304" s="33"/>
      <c r="AC304" s="33"/>
      <c r="AD304" s="33"/>
      <c r="AE304" s="33"/>
      <c r="AF304" s="33"/>
    </row>
    <row r="305" spans="1:32" ht="12.75" customHeight="1" x14ac:dyDescent="0.25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</row>
    <row r="306" spans="1:32" ht="12.75" customHeight="1" x14ac:dyDescent="0.25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</row>
    <row r="307" spans="1:32" ht="12.75" customHeight="1" x14ac:dyDescent="0.25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</row>
    <row r="308" spans="1:32" ht="12.75" customHeight="1" x14ac:dyDescent="0.25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</row>
    <row r="309" spans="1:32" ht="12.75" customHeight="1" x14ac:dyDescent="0.25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</row>
    <row r="310" spans="1:32" ht="12.75" customHeight="1" x14ac:dyDescent="0.25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  <c r="AB310" s="33"/>
      <c r="AC310" s="33"/>
      <c r="AD310" s="33"/>
      <c r="AE310" s="33"/>
      <c r="AF310" s="33"/>
    </row>
    <row r="311" spans="1:32" ht="12.75" customHeight="1" x14ac:dyDescent="0.25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</row>
    <row r="312" spans="1:32" ht="12.75" customHeight="1" x14ac:dyDescent="0.25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</row>
    <row r="313" spans="1:32" ht="12.75" customHeight="1" x14ac:dyDescent="0.25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</row>
    <row r="314" spans="1:32" ht="12.75" customHeight="1" x14ac:dyDescent="0.25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</row>
    <row r="315" spans="1:32" ht="12.75" customHeight="1" x14ac:dyDescent="0.25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</row>
    <row r="316" spans="1:32" ht="12.75" customHeight="1" x14ac:dyDescent="0.25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  <c r="AB316" s="33"/>
      <c r="AC316" s="33"/>
      <c r="AD316" s="33"/>
      <c r="AE316" s="33"/>
      <c r="AF316" s="33"/>
    </row>
    <row r="317" spans="1:32" ht="12.75" customHeight="1" x14ac:dyDescent="0.25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</row>
    <row r="318" spans="1:32" ht="12.75" customHeight="1" x14ac:dyDescent="0.25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</row>
    <row r="319" spans="1:32" ht="12.75" customHeight="1" x14ac:dyDescent="0.25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</row>
    <row r="320" spans="1:32" ht="12.75" customHeight="1" x14ac:dyDescent="0.25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</row>
    <row r="321" spans="1:32" ht="12.75" customHeight="1" x14ac:dyDescent="0.25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</row>
    <row r="322" spans="1:32" ht="12.75" customHeight="1" x14ac:dyDescent="0.25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  <c r="AB322" s="33"/>
      <c r="AC322" s="33"/>
      <c r="AD322" s="33"/>
      <c r="AE322" s="33"/>
      <c r="AF322" s="33"/>
    </row>
    <row r="323" spans="1:32" ht="12.75" customHeight="1" x14ac:dyDescent="0.25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</row>
    <row r="324" spans="1:32" ht="12.75" customHeight="1" x14ac:dyDescent="0.25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</row>
    <row r="325" spans="1:32" ht="12.75" customHeight="1" x14ac:dyDescent="0.25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</row>
    <row r="326" spans="1:32" ht="12.75" customHeight="1" x14ac:dyDescent="0.25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</row>
    <row r="327" spans="1:32" ht="12.75" customHeight="1" x14ac:dyDescent="0.25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</row>
    <row r="328" spans="1:32" ht="12.75" customHeight="1" x14ac:dyDescent="0.25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</row>
    <row r="329" spans="1:32" ht="12.75" customHeight="1" x14ac:dyDescent="0.25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</row>
    <row r="330" spans="1:32" ht="12.75" customHeight="1" x14ac:dyDescent="0.25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</row>
    <row r="331" spans="1:32" ht="12.75" customHeight="1" x14ac:dyDescent="0.25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</row>
    <row r="332" spans="1:32" ht="12.7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</row>
    <row r="333" spans="1:32" ht="12.75" customHeight="1" x14ac:dyDescent="0.25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</row>
    <row r="334" spans="1:32" ht="12.75" customHeight="1" x14ac:dyDescent="0.25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  <c r="AB334" s="33"/>
      <c r="AC334" s="33"/>
      <c r="AD334" s="33"/>
      <c r="AE334" s="33"/>
      <c r="AF334" s="33"/>
    </row>
    <row r="335" spans="1:32" ht="12.75" customHeight="1" x14ac:dyDescent="0.25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</row>
    <row r="336" spans="1:32" ht="12.75" customHeight="1" x14ac:dyDescent="0.25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</row>
    <row r="337" spans="1:32" ht="12.75" customHeight="1" x14ac:dyDescent="0.25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</row>
    <row r="338" spans="1:32" ht="12.75" customHeight="1" x14ac:dyDescent="0.25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</row>
    <row r="339" spans="1:32" ht="12.75" customHeight="1" x14ac:dyDescent="0.25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</row>
    <row r="340" spans="1:32" ht="12.75" customHeight="1" x14ac:dyDescent="0.25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  <c r="AB340" s="33"/>
      <c r="AC340" s="33"/>
      <c r="AD340" s="33"/>
      <c r="AE340" s="33"/>
      <c r="AF340" s="33"/>
    </row>
    <row r="341" spans="1:32" ht="12.75" customHeight="1" x14ac:dyDescent="0.25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</row>
    <row r="342" spans="1:32" ht="12.75" customHeight="1" x14ac:dyDescent="0.25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</row>
    <row r="343" spans="1:32" ht="12.75" customHeight="1" x14ac:dyDescent="0.25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</row>
    <row r="344" spans="1:32" ht="12.75" customHeight="1" x14ac:dyDescent="0.25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</row>
    <row r="345" spans="1:32" ht="12.75" customHeight="1" x14ac:dyDescent="0.25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</row>
    <row r="346" spans="1:32" ht="12.75" customHeight="1" x14ac:dyDescent="0.25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  <c r="AB346" s="33"/>
      <c r="AC346" s="33"/>
      <c r="AD346" s="33"/>
      <c r="AE346" s="33"/>
      <c r="AF346" s="33"/>
    </row>
    <row r="347" spans="1:32" ht="12.75" customHeight="1" x14ac:dyDescent="0.25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</row>
    <row r="348" spans="1:32" ht="12.75" customHeight="1" x14ac:dyDescent="0.25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</row>
    <row r="349" spans="1:32" ht="12.75" customHeight="1" x14ac:dyDescent="0.25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</row>
    <row r="350" spans="1:32" ht="12.75" customHeight="1" x14ac:dyDescent="0.25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</row>
    <row r="351" spans="1:32" ht="12.75" customHeight="1" x14ac:dyDescent="0.25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</row>
    <row r="352" spans="1:32" ht="12.75" customHeight="1" x14ac:dyDescent="0.25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  <c r="AB352" s="33"/>
      <c r="AC352" s="33"/>
      <c r="AD352" s="33"/>
      <c r="AE352" s="33"/>
      <c r="AF352" s="33"/>
    </row>
    <row r="353" spans="1:32" ht="12.75" customHeight="1" x14ac:dyDescent="0.25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  <c r="AB353" s="33"/>
      <c r="AC353" s="33"/>
      <c r="AD353" s="33"/>
      <c r="AE353" s="33"/>
      <c r="AF353" s="33"/>
    </row>
    <row r="354" spans="1:32" ht="12.75" customHeight="1" x14ac:dyDescent="0.25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</row>
    <row r="355" spans="1:32" ht="12.75" customHeight="1" x14ac:dyDescent="0.25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</row>
    <row r="356" spans="1:32" ht="12.75" customHeight="1" x14ac:dyDescent="0.25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  <c r="AB356" s="33"/>
      <c r="AC356" s="33"/>
      <c r="AD356" s="33"/>
      <c r="AE356" s="33"/>
      <c r="AF356" s="33"/>
    </row>
    <row r="357" spans="1:32" ht="12.75" customHeight="1" x14ac:dyDescent="0.25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  <c r="AB357" s="33"/>
      <c r="AC357" s="33"/>
      <c r="AD357" s="33"/>
      <c r="AE357" s="33"/>
      <c r="AF357" s="33"/>
    </row>
    <row r="358" spans="1:32" ht="12.75" customHeight="1" x14ac:dyDescent="0.25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  <c r="AB358" s="33"/>
      <c r="AC358" s="33"/>
      <c r="AD358" s="33"/>
      <c r="AE358" s="33"/>
      <c r="AF358" s="33"/>
    </row>
    <row r="359" spans="1:32" ht="12.75" customHeight="1" x14ac:dyDescent="0.25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  <c r="AB359" s="33"/>
      <c r="AC359" s="33"/>
      <c r="AD359" s="33"/>
      <c r="AE359" s="33"/>
      <c r="AF359" s="33"/>
    </row>
    <row r="360" spans="1:32" ht="12.75" customHeight="1" x14ac:dyDescent="0.25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  <c r="AB360" s="33"/>
      <c r="AC360" s="33"/>
      <c r="AD360" s="33"/>
      <c r="AE360" s="33"/>
      <c r="AF360" s="33"/>
    </row>
    <row r="361" spans="1:32" ht="12.75" customHeight="1" x14ac:dyDescent="0.25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  <c r="AB361" s="33"/>
      <c r="AC361" s="33"/>
      <c r="AD361" s="33"/>
      <c r="AE361" s="33"/>
      <c r="AF361" s="33"/>
    </row>
    <row r="362" spans="1:32" ht="12.75" customHeight="1" x14ac:dyDescent="0.25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  <c r="AB362" s="33"/>
      <c r="AC362" s="33"/>
      <c r="AD362" s="33"/>
      <c r="AE362" s="33"/>
      <c r="AF362" s="33"/>
    </row>
    <row r="363" spans="1:32" ht="12.75" customHeight="1" x14ac:dyDescent="0.25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  <c r="AB363" s="33"/>
      <c r="AC363" s="33"/>
      <c r="AD363" s="33"/>
      <c r="AE363" s="33"/>
      <c r="AF363" s="33"/>
    </row>
    <row r="364" spans="1:32" ht="12.75" customHeight="1" x14ac:dyDescent="0.25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  <c r="AB364" s="33"/>
      <c r="AC364" s="33"/>
      <c r="AD364" s="33"/>
      <c r="AE364" s="33"/>
      <c r="AF364" s="33"/>
    </row>
    <row r="365" spans="1:32" ht="12.75" customHeight="1" x14ac:dyDescent="0.25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  <c r="AB365" s="33"/>
      <c r="AC365" s="33"/>
      <c r="AD365" s="33"/>
      <c r="AE365" s="33"/>
      <c r="AF365" s="33"/>
    </row>
    <row r="366" spans="1:32" ht="12.75" customHeight="1" x14ac:dyDescent="0.25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  <c r="AB366" s="33"/>
      <c r="AC366" s="33"/>
      <c r="AD366" s="33"/>
      <c r="AE366" s="33"/>
      <c r="AF366" s="33"/>
    </row>
    <row r="367" spans="1:32" ht="12.75" customHeight="1" x14ac:dyDescent="0.25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  <c r="AB367" s="33"/>
      <c r="AC367" s="33"/>
      <c r="AD367" s="33"/>
      <c r="AE367" s="33"/>
      <c r="AF367" s="33"/>
    </row>
    <row r="368" spans="1:32" ht="12.75" customHeight="1" x14ac:dyDescent="0.25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  <c r="AB368" s="33"/>
      <c r="AC368" s="33"/>
      <c r="AD368" s="33"/>
      <c r="AE368" s="33"/>
      <c r="AF368" s="33"/>
    </row>
    <row r="369" spans="1:32" ht="12.75" customHeight="1" x14ac:dyDescent="0.25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  <c r="AB369" s="33"/>
      <c r="AC369" s="33"/>
      <c r="AD369" s="33"/>
      <c r="AE369" s="33"/>
      <c r="AF369" s="33"/>
    </row>
    <row r="370" spans="1:32" ht="12.75" customHeight="1" x14ac:dyDescent="0.25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  <c r="AB370" s="33"/>
      <c r="AC370" s="33"/>
      <c r="AD370" s="33"/>
      <c r="AE370" s="33"/>
      <c r="AF370" s="33"/>
    </row>
    <row r="371" spans="1:32" ht="12.75" customHeight="1" x14ac:dyDescent="0.25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</row>
    <row r="372" spans="1:32" ht="12.75" customHeight="1" x14ac:dyDescent="0.25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</row>
    <row r="373" spans="1:32" ht="12.75" customHeight="1" x14ac:dyDescent="0.25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</row>
    <row r="374" spans="1:32" ht="12.75" customHeight="1" x14ac:dyDescent="0.25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</row>
    <row r="375" spans="1:32" ht="12.75" customHeight="1" x14ac:dyDescent="0.25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</row>
    <row r="376" spans="1:32" ht="12.75" customHeight="1" x14ac:dyDescent="0.25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  <c r="AB376" s="33"/>
      <c r="AC376" s="33"/>
      <c r="AD376" s="33"/>
      <c r="AE376" s="33"/>
      <c r="AF376" s="33"/>
    </row>
    <row r="377" spans="1:32" ht="12.75" customHeight="1" x14ac:dyDescent="0.25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</row>
    <row r="378" spans="1:32" ht="12.75" customHeight="1" x14ac:dyDescent="0.25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</row>
    <row r="379" spans="1:32" ht="12.75" customHeight="1" x14ac:dyDescent="0.25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</row>
    <row r="380" spans="1:32" ht="12.75" customHeight="1" x14ac:dyDescent="0.25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</row>
    <row r="381" spans="1:32" ht="12.75" customHeight="1" x14ac:dyDescent="0.25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</row>
    <row r="382" spans="1:32" ht="12.75" customHeight="1" x14ac:dyDescent="0.25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</row>
    <row r="383" spans="1:32" ht="12.75" customHeight="1" x14ac:dyDescent="0.25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</row>
    <row r="384" spans="1:32" ht="12.75" customHeight="1" x14ac:dyDescent="0.25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</row>
    <row r="385" spans="1:32" ht="12.75" customHeight="1" x14ac:dyDescent="0.25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</row>
    <row r="386" spans="1:32" ht="12.75" customHeight="1" x14ac:dyDescent="0.25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</row>
    <row r="387" spans="1:32" ht="12.75" customHeight="1" x14ac:dyDescent="0.25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</row>
    <row r="388" spans="1:32" ht="12.75" customHeight="1" x14ac:dyDescent="0.25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  <c r="AB388" s="33"/>
      <c r="AC388" s="33"/>
      <c r="AD388" s="33"/>
      <c r="AE388" s="33"/>
      <c r="AF388" s="33"/>
    </row>
    <row r="389" spans="1:32" ht="12.75" customHeight="1" x14ac:dyDescent="0.25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</row>
    <row r="390" spans="1:32" ht="12.75" customHeight="1" x14ac:dyDescent="0.25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</row>
    <row r="391" spans="1:32" ht="12.75" customHeight="1" x14ac:dyDescent="0.25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</row>
    <row r="392" spans="1:32" ht="12.75" customHeight="1" x14ac:dyDescent="0.25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</row>
    <row r="393" spans="1:32" ht="12.75" customHeight="1" x14ac:dyDescent="0.25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</row>
    <row r="394" spans="1:32" ht="12.75" customHeight="1" x14ac:dyDescent="0.25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  <c r="AB394" s="33"/>
      <c r="AC394" s="33"/>
      <c r="AD394" s="33"/>
      <c r="AE394" s="33"/>
      <c r="AF394" s="33"/>
    </row>
    <row r="395" spans="1:32" ht="12.75" customHeight="1" x14ac:dyDescent="0.25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</row>
    <row r="396" spans="1:32" ht="12.75" customHeight="1" x14ac:dyDescent="0.25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</row>
    <row r="397" spans="1:32" ht="12.75" customHeight="1" x14ac:dyDescent="0.25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</row>
    <row r="398" spans="1:32" ht="12.75" customHeight="1" x14ac:dyDescent="0.25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</row>
    <row r="399" spans="1:32" ht="12.75" customHeight="1" x14ac:dyDescent="0.25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</row>
    <row r="400" spans="1:32" ht="12.75" customHeight="1" x14ac:dyDescent="0.25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</row>
    <row r="401" spans="1:32" ht="12.75" customHeight="1" x14ac:dyDescent="0.25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</row>
    <row r="402" spans="1:32" ht="12.75" customHeight="1" x14ac:dyDescent="0.25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</row>
    <row r="403" spans="1:32" ht="12.75" customHeight="1" x14ac:dyDescent="0.25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</row>
    <row r="404" spans="1:32" ht="12.75" customHeight="1" x14ac:dyDescent="0.25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</row>
    <row r="405" spans="1:32" ht="12.75" customHeight="1" x14ac:dyDescent="0.25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</row>
    <row r="406" spans="1:32" ht="12.75" customHeight="1" x14ac:dyDescent="0.25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</row>
    <row r="407" spans="1:32" ht="12.75" customHeight="1" x14ac:dyDescent="0.25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</row>
    <row r="408" spans="1:32" ht="12.75" customHeight="1" x14ac:dyDescent="0.25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</row>
    <row r="409" spans="1:32" ht="12.75" customHeight="1" x14ac:dyDescent="0.25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</row>
    <row r="410" spans="1:32" ht="12.75" customHeight="1" x14ac:dyDescent="0.25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</row>
    <row r="411" spans="1:32" ht="12.75" customHeight="1" x14ac:dyDescent="0.25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</row>
    <row r="412" spans="1:32" ht="12.75" customHeight="1" x14ac:dyDescent="0.25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</row>
    <row r="413" spans="1:32" ht="12.75" customHeight="1" x14ac:dyDescent="0.25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</row>
    <row r="414" spans="1:32" ht="12.75" customHeight="1" x14ac:dyDescent="0.25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</row>
    <row r="415" spans="1:32" ht="12.75" customHeight="1" x14ac:dyDescent="0.25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</row>
    <row r="416" spans="1:32" ht="12.75" customHeight="1" x14ac:dyDescent="0.25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</row>
    <row r="417" spans="1:32" ht="12.75" customHeight="1" x14ac:dyDescent="0.25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</row>
    <row r="418" spans="1:32" ht="12.75" customHeight="1" x14ac:dyDescent="0.25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</row>
    <row r="419" spans="1:32" ht="12.75" customHeight="1" x14ac:dyDescent="0.25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</row>
    <row r="420" spans="1:32" ht="12.75" customHeight="1" x14ac:dyDescent="0.25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</row>
    <row r="421" spans="1:32" ht="12.75" customHeight="1" x14ac:dyDescent="0.25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</row>
    <row r="422" spans="1:32" ht="12.75" customHeight="1" x14ac:dyDescent="0.25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</row>
    <row r="423" spans="1:32" ht="12.75" customHeight="1" x14ac:dyDescent="0.25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</row>
    <row r="424" spans="1:32" ht="12.75" customHeight="1" x14ac:dyDescent="0.25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</row>
    <row r="425" spans="1:32" ht="12.75" customHeight="1" x14ac:dyDescent="0.25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</row>
    <row r="426" spans="1:32" ht="12.75" customHeight="1" x14ac:dyDescent="0.25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</row>
    <row r="427" spans="1:32" ht="12.75" customHeight="1" x14ac:dyDescent="0.25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</row>
    <row r="428" spans="1:32" ht="12.75" customHeight="1" x14ac:dyDescent="0.25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</row>
    <row r="429" spans="1:32" ht="12.75" customHeight="1" x14ac:dyDescent="0.25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</row>
    <row r="430" spans="1:32" ht="12.75" customHeight="1" x14ac:dyDescent="0.25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</row>
    <row r="431" spans="1:32" ht="12.75" customHeight="1" x14ac:dyDescent="0.25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</row>
    <row r="432" spans="1:32" ht="12.75" customHeight="1" x14ac:dyDescent="0.25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</row>
    <row r="433" spans="1:32" ht="12.75" customHeight="1" x14ac:dyDescent="0.25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</row>
    <row r="434" spans="1:32" ht="12.75" customHeight="1" x14ac:dyDescent="0.25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</row>
    <row r="435" spans="1:32" ht="12.75" customHeight="1" x14ac:dyDescent="0.25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</row>
    <row r="436" spans="1:32" ht="12.75" customHeight="1" x14ac:dyDescent="0.25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  <c r="AB436" s="33"/>
      <c r="AC436" s="33"/>
      <c r="AD436" s="33"/>
      <c r="AE436" s="33"/>
      <c r="AF436" s="33"/>
    </row>
    <row r="437" spans="1:32" ht="12.75" customHeight="1" x14ac:dyDescent="0.25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</row>
    <row r="438" spans="1:32" ht="12.75" customHeight="1" x14ac:dyDescent="0.25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</row>
    <row r="439" spans="1:32" ht="12.75" customHeight="1" x14ac:dyDescent="0.25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</row>
    <row r="440" spans="1:32" ht="12.75" customHeight="1" x14ac:dyDescent="0.25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</row>
    <row r="441" spans="1:32" ht="12.75" customHeight="1" x14ac:dyDescent="0.25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</row>
    <row r="442" spans="1:32" ht="12.75" customHeight="1" x14ac:dyDescent="0.25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</row>
    <row r="443" spans="1:32" ht="12.75" customHeight="1" x14ac:dyDescent="0.25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</row>
    <row r="444" spans="1:32" ht="12.75" customHeight="1" x14ac:dyDescent="0.25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</row>
    <row r="445" spans="1:32" ht="12.75" customHeight="1" x14ac:dyDescent="0.25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</row>
    <row r="446" spans="1:32" ht="12.75" customHeight="1" x14ac:dyDescent="0.25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  <c r="AB446" s="33"/>
      <c r="AC446" s="33"/>
      <c r="AD446" s="33"/>
      <c r="AE446" s="33"/>
      <c r="AF446" s="33"/>
    </row>
    <row r="447" spans="1:32" ht="12.75" customHeight="1" x14ac:dyDescent="0.25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  <c r="AB447" s="33"/>
      <c r="AC447" s="33"/>
      <c r="AD447" s="33"/>
      <c r="AE447" s="33"/>
      <c r="AF447" s="33"/>
    </row>
    <row r="448" spans="1:32" ht="12.75" customHeight="1" x14ac:dyDescent="0.25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  <c r="AB448" s="33"/>
      <c r="AC448" s="33"/>
      <c r="AD448" s="33"/>
      <c r="AE448" s="33"/>
      <c r="AF448" s="33"/>
    </row>
    <row r="449" spans="1:32" ht="12.75" customHeight="1" x14ac:dyDescent="0.25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  <c r="AB449" s="33"/>
      <c r="AC449" s="33"/>
      <c r="AD449" s="33"/>
      <c r="AE449" s="33"/>
      <c r="AF449" s="33"/>
    </row>
    <row r="450" spans="1:32" ht="12.75" customHeight="1" x14ac:dyDescent="0.25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  <c r="AB450" s="33"/>
      <c r="AC450" s="33"/>
      <c r="AD450" s="33"/>
      <c r="AE450" s="33"/>
      <c r="AF450" s="33"/>
    </row>
    <row r="451" spans="1:32" ht="12.75" customHeight="1" x14ac:dyDescent="0.25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  <c r="AB451" s="33"/>
      <c r="AC451" s="33"/>
      <c r="AD451" s="33"/>
      <c r="AE451" s="33"/>
      <c r="AF451" s="33"/>
    </row>
    <row r="452" spans="1:32" ht="12.75" customHeight="1" x14ac:dyDescent="0.25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  <c r="AB452" s="33"/>
      <c r="AC452" s="33"/>
      <c r="AD452" s="33"/>
      <c r="AE452" s="33"/>
      <c r="AF452" s="33"/>
    </row>
    <row r="453" spans="1:32" ht="12.75" customHeight="1" x14ac:dyDescent="0.25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  <c r="AB453" s="33"/>
      <c r="AC453" s="33"/>
      <c r="AD453" s="33"/>
      <c r="AE453" s="33"/>
      <c r="AF453" s="33"/>
    </row>
    <row r="454" spans="1:32" ht="12.75" customHeight="1" x14ac:dyDescent="0.25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  <c r="AB454" s="33"/>
      <c r="AC454" s="33"/>
      <c r="AD454" s="33"/>
      <c r="AE454" s="33"/>
      <c r="AF454" s="33"/>
    </row>
    <row r="455" spans="1:32" ht="12.75" customHeight="1" x14ac:dyDescent="0.25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  <c r="AB455" s="33"/>
      <c r="AC455" s="33"/>
      <c r="AD455" s="33"/>
      <c r="AE455" s="33"/>
      <c r="AF455" s="33"/>
    </row>
    <row r="456" spans="1:32" ht="12.75" customHeight="1" x14ac:dyDescent="0.25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  <c r="AB456" s="33"/>
      <c r="AC456" s="33"/>
      <c r="AD456" s="33"/>
      <c r="AE456" s="33"/>
      <c r="AF456" s="33"/>
    </row>
    <row r="457" spans="1:32" ht="12.75" customHeight="1" x14ac:dyDescent="0.25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  <c r="AB457" s="33"/>
      <c r="AC457" s="33"/>
      <c r="AD457" s="33"/>
      <c r="AE457" s="33"/>
      <c r="AF457" s="33"/>
    </row>
    <row r="458" spans="1:32" ht="12.75" customHeight="1" x14ac:dyDescent="0.25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  <c r="AB458" s="33"/>
      <c r="AC458" s="33"/>
      <c r="AD458" s="33"/>
      <c r="AE458" s="33"/>
      <c r="AF458" s="33"/>
    </row>
    <row r="459" spans="1:32" ht="12.75" customHeight="1" x14ac:dyDescent="0.25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  <c r="AB459" s="33"/>
      <c r="AC459" s="33"/>
      <c r="AD459" s="33"/>
      <c r="AE459" s="33"/>
      <c r="AF459" s="33"/>
    </row>
    <row r="460" spans="1:32" ht="12.75" customHeight="1" x14ac:dyDescent="0.25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  <c r="AB460" s="33"/>
      <c r="AC460" s="33"/>
      <c r="AD460" s="33"/>
      <c r="AE460" s="33"/>
      <c r="AF460" s="33"/>
    </row>
    <row r="461" spans="1:32" ht="12.75" customHeight="1" x14ac:dyDescent="0.25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</row>
    <row r="462" spans="1:32" ht="12.75" customHeight="1" x14ac:dyDescent="0.25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</row>
    <row r="463" spans="1:32" ht="12.75" customHeight="1" x14ac:dyDescent="0.25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</row>
    <row r="464" spans="1:32" ht="12.75" customHeight="1" x14ac:dyDescent="0.25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</row>
    <row r="465" spans="1:32" ht="12.75" customHeight="1" x14ac:dyDescent="0.25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</row>
    <row r="466" spans="1:32" ht="12.75" customHeight="1" x14ac:dyDescent="0.25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  <c r="AB466" s="33"/>
      <c r="AC466" s="33"/>
      <c r="AD466" s="33"/>
      <c r="AE466" s="33"/>
      <c r="AF466" s="33"/>
    </row>
    <row r="467" spans="1:32" ht="12.75" customHeight="1" x14ac:dyDescent="0.25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</row>
    <row r="468" spans="1:32" ht="12.75" customHeight="1" x14ac:dyDescent="0.25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</row>
    <row r="469" spans="1:32" ht="12.75" customHeight="1" x14ac:dyDescent="0.25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</row>
    <row r="470" spans="1:32" ht="12.75" customHeight="1" x14ac:dyDescent="0.25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</row>
    <row r="471" spans="1:32" ht="12.75" customHeight="1" x14ac:dyDescent="0.25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</row>
    <row r="472" spans="1:32" ht="12.75" customHeight="1" x14ac:dyDescent="0.25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  <c r="AB472" s="33"/>
      <c r="AC472" s="33"/>
      <c r="AD472" s="33"/>
      <c r="AE472" s="33"/>
      <c r="AF472" s="33"/>
    </row>
    <row r="473" spans="1:32" ht="12.75" customHeight="1" x14ac:dyDescent="0.25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</row>
    <row r="474" spans="1:32" ht="12.75" customHeight="1" x14ac:dyDescent="0.25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</row>
    <row r="475" spans="1:32" ht="12.75" customHeight="1" x14ac:dyDescent="0.25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</row>
    <row r="476" spans="1:32" ht="12.75" customHeight="1" x14ac:dyDescent="0.25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</row>
    <row r="477" spans="1:32" ht="12.75" customHeight="1" x14ac:dyDescent="0.25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</row>
    <row r="478" spans="1:32" ht="12.75" customHeight="1" x14ac:dyDescent="0.25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  <c r="AB478" s="33"/>
      <c r="AC478" s="33"/>
      <c r="AD478" s="33"/>
      <c r="AE478" s="33"/>
      <c r="AF478" s="33"/>
    </row>
    <row r="479" spans="1:32" ht="12.75" customHeight="1" x14ac:dyDescent="0.25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</row>
    <row r="480" spans="1:32" ht="12.75" customHeight="1" x14ac:dyDescent="0.25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</row>
    <row r="481" spans="1:32" ht="12.75" customHeight="1" x14ac:dyDescent="0.25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</row>
    <row r="482" spans="1:32" ht="12.75" customHeight="1" x14ac:dyDescent="0.25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</row>
    <row r="483" spans="1:32" ht="12.75" customHeight="1" x14ac:dyDescent="0.25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</row>
    <row r="484" spans="1:32" ht="12.75" customHeight="1" x14ac:dyDescent="0.25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  <c r="AB484" s="33"/>
      <c r="AC484" s="33"/>
      <c r="AD484" s="33"/>
      <c r="AE484" s="33"/>
      <c r="AF484" s="33"/>
    </row>
    <row r="485" spans="1:32" ht="12.75" customHeight="1" x14ac:dyDescent="0.25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</row>
    <row r="486" spans="1:32" ht="12.75" customHeight="1" x14ac:dyDescent="0.25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</row>
    <row r="487" spans="1:32" ht="12.75" customHeight="1" x14ac:dyDescent="0.25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</row>
    <row r="488" spans="1:32" ht="12.75" customHeight="1" x14ac:dyDescent="0.25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</row>
    <row r="489" spans="1:32" ht="12.75" customHeight="1" x14ac:dyDescent="0.25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</row>
    <row r="490" spans="1:32" ht="12.75" customHeight="1" x14ac:dyDescent="0.25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  <c r="AB490" s="33"/>
      <c r="AC490" s="33"/>
      <c r="AD490" s="33"/>
      <c r="AE490" s="33"/>
      <c r="AF490" s="33"/>
    </row>
    <row r="491" spans="1:32" ht="12.75" customHeight="1" x14ac:dyDescent="0.25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</row>
    <row r="492" spans="1:32" ht="12.75" customHeight="1" x14ac:dyDescent="0.25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</row>
    <row r="493" spans="1:32" ht="12.75" customHeight="1" x14ac:dyDescent="0.25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</row>
    <row r="494" spans="1:32" ht="12.75" customHeight="1" x14ac:dyDescent="0.25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</row>
    <row r="495" spans="1:32" ht="12.75" customHeight="1" x14ac:dyDescent="0.25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</row>
    <row r="496" spans="1:32" ht="12.75" customHeight="1" x14ac:dyDescent="0.25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  <c r="AB496" s="33"/>
      <c r="AC496" s="33"/>
      <c r="AD496" s="33"/>
      <c r="AE496" s="33"/>
      <c r="AF496" s="33"/>
    </row>
    <row r="497" spans="1:32" ht="12.75" customHeight="1" x14ac:dyDescent="0.25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</row>
    <row r="498" spans="1:32" ht="12.75" customHeight="1" x14ac:dyDescent="0.25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</row>
    <row r="499" spans="1:32" ht="12.75" customHeight="1" x14ac:dyDescent="0.25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</row>
    <row r="500" spans="1:32" ht="12.75" customHeight="1" x14ac:dyDescent="0.25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</row>
    <row r="501" spans="1:32" ht="12.75" customHeight="1" x14ac:dyDescent="0.25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</row>
    <row r="502" spans="1:32" ht="12.75" customHeight="1" x14ac:dyDescent="0.25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  <c r="AB502" s="33"/>
      <c r="AC502" s="33"/>
      <c r="AD502" s="33"/>
      <c r="AE502" s="33"/>
      <c r="AF502" s="33"/>
    </row>
    <row r="503" spans="1:32" ht="12.75" customHeight="1" x14ac:dyDescent="0.25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</row>
    <row r="504" spans="1:32" ht="12.75" customHeight="1" x14ac:dyDescent="0.25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</row>
    <row r="505" spans="1:32" ht="12.75" customHeight="1" x14ac:dyDescent="0.25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</row>
    <row r="506" spans="1:32" ht="12.75" customHeight="1" x14ac:dyDescent="0.25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</row>
    <row r="507" spans="1:32" ht="12.75" customHeight="1" x14ac:dyDescent="0.25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</row>
    <row r="508" spans="1:32" ht="12.75" customHeight="1" x14ac:dyDescent="0.25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  <c r="AB508" s="33"/>
      <c r="AC508" s="33"/>
      <c r="AD508" s="33"/>
      <c r="AE508" s="33"/>
      <c r="AF508" s="33"/>
    </row>
    <row r="509" spans="1:32" ht="12.75" customHeight="1" x14ac:dyDescent="0.25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</row>
    <row r="510" spans="1:32" ht="12.75" customHeight="1" x14ac:dyDescent="0.25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</row>
    <row r="511" spans="1:32" ht="12.75" customHeight="1" x14ac:dyDescent="0.25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</row>
    <row r="512" spans="1:32" ht="12.75" customHeight="1" x14ac:dyDescent="0.25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</row>
    <row r="513" spans="1:32" ht="12.75" customHeight="1" x14ac:dyDescent="0.25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</row>
    <row r="514" spans="1:32" ht="12.75" customHeight="1" x14ac:dyDescent="0.25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  <c r="AB514" s="33"/>
      <c r="AC514" s="33"/>
      <c r="AD514" s="33"/>
      <c r="AE514" s="33"/>
      <c r="AF514" s="33"/>
    </row>
    <row r="515" spans="1:32" ht="12.75" customHeight="1" x14ac:dyDescent="0.25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</row>
    <row r="516" spans="1:32" ht="12.75" customHeight="1" x14ac:dyDescent="0.25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</row>
    <row r="517" spans="1:32" ht="12.75" customHeight="1" x14ac:dyDescent="0.25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</row>
    <row r="518" spans="1:32" ht="12.75" customHeight="1" x14ac:dyDescent="0.25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</row>
    <row r="519" spans="1:32" ht="12.75" customHeight="1" x14ac:dyDescent="0.25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</row>
    <row r="520" spans="1:32" ht="12.75" customHeight="1" x14ac:dyDescent="0.25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  <c r="AB520" s="33"/>
      <c r="AC520" s="33"/>
      <c r="AD520" s="33"/>
      <c r="AE520" s="33"/>
      <c r="AF520" s="33"/>
    </row>
    <row r="521" spans="1:32" ht="12.75" customHeight="1" x14ac:dyDescent="0.25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</row>
    <row r="522" spans="1:32" ht="12.75" customHeight="1" x14ac:dyDescent="0.25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</row>
    <row r="523" spans="1:32" ht="12.75" customHeight="1" x14ac:dyDescent="0.25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</row>
    <row r="524" spans="1:32" ht="12.75" customHeight="1" x14ac:dyDescent="0.25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</row>
    <row r="525" spans="1:32" ht="12.75" customHeight="1" x14ac:dyDescent="0.25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</row>
    <row r="526" spans="1:32" ht="12.75" customHeight="1" x14ac:dyDescent="0.25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  <c r="AB526" s="33"/>
      <c r="AC526" s="33"/>
      <c r="AD526" s="33"/>
      <c r="AE526" s="33"/>
      <c r="AF526" s="33"/>
    </row>
    <row r="527" spans="1:32" ht="12.75" customHeight="1" x14ac:dyDescent="0.25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</row>
    <row r="528" spans="1:32" ht="12.75" customHeight="1" x14ac:dyDescent="0.25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</row>
    <row r="529" spans="1:32" ht="12.75" customHeight="1" x14ac:dyDescent="0.25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</row>
    <row r="530" spans="1:32" ht="12.75" customHeight="1" x14ac:dyDescent="0.25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</row>
    <row r="531" spans="1:32" ht="12.75" customHeight="1" x14ac:dyDescent="0.25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</row>
    <row r="532" spans="1:32" ht="12.75" customHeight="1" x14ac:dyDescent="0.25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  <c r="AB532" s="33"/>
      <c r="AC532" s="33"/>
      <c r="AD532" s="33"/>
      <c r="AE532" s="33"/>
      <c r="AF532" s="33"/>
    </row>
    <row r="533" spans="1:32" ht="12.75" customHeight="1" x14ac:dyDescent="0.25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  <c r="AB533" s="33"/>
      <c r="AC533" s="33"/>
      <c r="AD533" s="33"/>
      <c r="AE533" s="33"/>
      <c r="AF533" s="33"/>
    </row>
    <row r="534" spans="1:32" ht="12.75" customHeight="1" x14ac:dyDescent="0.25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</row>
    <row r="535" spans="1:32" ht="12.75" customHeight="1" x14ac:dyDescent="0.25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</row>
    <row r="536" spans="1:32" ht="12.75" customHeight="1" x14ac:dyDescent="0.25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  <c r="AB536" s="33"/>
      <c r="AC536" s="33"/>
      <c r="AD536" s="33"/>
      <c r="AE536" s="33"/>
      <c r="AF536" s="33"/>
    </row>
    <row r="537" spans="1:32" ht="12.75" customHeight="1" x14ac:dyDescent="0.25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  <c r="AB537" s="33"/>
      <c r="AC537" s="33"/>
      <c r="AD537" s="33"/>
      <c r="AE537" s="33"/>
      <c r="AF537" s="33"/>
    </row>
    <row r="538" spans="1:32" ht="12.75" customHeight="1" x14ac:dyDescent="0.25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  <c r="AB538" s="33"/>
      <c r="AC538" s="33"/>
      <c r="AD538" s="33"/>
      <c r="AE538" s="33"/>
      <c r="AF538" s="33"/>
    </row>
    <row r="539" spans="1:32" ht="12.75" customHeight="1" x14ac:dyDescent="0.25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  <c r="AB539" s="33"/>
      <c r="AC539" s="33"/>
      <c r="AD539" s="33"/>
      <c r="AE539" s="33"/>
      <c r="AF539" s="33"/>
    </row>
    <row r="540" spans="1:32" ht="12.75" customHeight="1" x14ac:dyDescent="0.25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</row>
    <row r="541" spans="1:32" ht="12.75" customHeight="1" x14ac:dyDescent="0.25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  <c r="AB541" s="33"/>
      <c r="AC541" s="33"/>
      <c r="AD541" s="33"/>
      <c r="AE541" s="33"/>
      <c r="AF541" s="33"/>
    </row>
    <row r="542" spans="1:32" ht="12.75" customHeight="1" x14ac:dyDescent="0.25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</row>
    <row r="543" spans="1:32" ht="12.75" customHeight="1" x14ac:dyDescent="0.25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</row>
    <row r="544" spans="1:32" ht="12.75" customHeight="1" x14ac:dyDescent="0.25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</row>
    <row r="545" spans="1:32" ht="12.75" customHeight="1" x14ac:dyDescent="0.25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  <c r="AB545" s="33"/>
      <c r="AC545" s="33"/>
      <c r="AD545" s="33"/>
      <c r="AE545" s="33"/>
      <c r="AF545" s="33"/>
    </row>
    <row r="546" spans="1:32" ht="12.75" customHeight="1" x14ac:dyDescent="0.25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  <c r="AB546" s="33"/>
      <c r="AC546" s="33"/>
      <c r="AD546" s="33"/>
      <c r="AE546" s="33"/>
      <c r="AF546" s="33"/>
    </row>
    <row r="547" spans="1:32" ht="12.75" customHeight="1" x14ac:dyDescent="0.25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  <c r="AB547" s="33"/>
      <c r="AC547" s="33"/>
      <c r="AD547" s="33"/>
      <c r="AE547" s="33"/>
      <c r="AF547" s="33"/>
    </row>
    <row r="548" spans="1:32" ht="12.75" customHeight="1" x14ac:dyDescent="0.25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  <c r="AB548" s="33"/>
      <c r="AC548" s="33"/>
      <c r="AD548" s="33"/>
      <c r="AE548" s="33"/>
      <c r="AF548" s="33"/>
    </row>
    <row r="549" spans="1:32" ht="12.75" customHeight="1" x14ac:dyDescent="0.25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  <c r="AB549" s="33"/>
      <c r="AC549" s="33"/>
      <c r="AD549" s="33"/>
      <c r="AE549" s="33"/>
      <c r="AF549" s="33"/>
    </row>
    <row r="550" spans="1:32" ht="12.75" customHeight="1" x14ac:dyDescent="0.25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  <c r="AB550" s="33"/>
      <c r="AC550" s="33"/>
      <c r="AD550" s="33"/>
      <c r="AE550" s="33"/>
      <c r="AF550" s="33"/>
    </row>
    <row r="551" spans="1:32" ht="12.75" customHeight="1" x14ac:dyDescent="0.25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</row>
    <row r="552" spans="1:32" ht="12.75" customHeight="1" x14ac:dyDescent="0.25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</row>
    <row r="553" spans="1:32" ht="12.75" customHeight="1" x14ac:dyDescent="0.25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</row>
    <row r="554" spans="1:32" ht="12.75" customHeight="1" x14ac:dyDescent="0.25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</row>
    <row r="555" spans="1:32" ht="12.75" customHeight="1" x14ac:dyDescent="0.25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</row>
    <row r="556" spans="1:32" ht="12.75" customHeight="1" x14ac:dyDescent="0.25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  <c r="AB556" s="33"/>
      <c r="AC556" s="33"/>
      <c r="AD556" s="33"/>
      <c r="AE556" s="33"/>
      <c r="AF556" s="33"/>
    </row>
    <row r="557" spans="1:32" ht="12.75" customHeight="1" x14ac:dyDescent="0.25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</row>
    <row r="558" spans="1:32" ht="12.75" customHeight="1" x14ac:dyDescent="0.25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</row>
    <row r="559" spans="1:32" ht="12.75" customHeight="1" x14ac:dyDescent="0.25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</row>
    <row r="560" spans="1:32" ht="12.75" customHeight="1" x14ac:dyDescent="0.25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</row>
    <row r="561" spans="1:32" ht="12.75" customHeight="1" x14ac:dyDescent="0.25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</row>
    <row r="562" spans="1:32" ht="12.75" customHeight="1" x14ac:dyDescent="0.25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</row>
    <row r="563" spans="1:32" ht="12.75" customHeight="1" x14ac:dyDescent="0.25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</row>
    <row r="564" spans="1:32" ht="12.75" customHeight="1" x14ac:dyDescent="0.25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</row>
    <row r="565" spans="1:32" ht="12.75" customHeight="1" x14ac:dyDescent="0.25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</row>
    <row r="566" spans="1:32" ht="12.75" customHeight="1" x14ac:dyDescent="0.25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</row>
    <row r="567" spans="1:32" ht="12.75" customHeight="1" x14ac:dyDescent="0.25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</row>
    <row r="568" spans="1:32" ht="12.75" customHeight="1" x14ac:dyDescent="0.25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  <c r="AB568" s="33"/>
      <c r="AC568" s="33"/>
      <c r="AD568" s="33"/>
      <c r="AE568" s="33"/>
      <c r="AF568" s="33"/>
    </row>
    <row r="569" spans="1:32" ht="12.75" customHeight="1" x14ac:dyDescent="0.25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</row>
    <row r="570" spans="1:32" ht="12.75" customHeight="1" x14ac:dyDescent="0.25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</row>
    <row r="571" spans="1:32" ht="12.75" customHeight="1" x14ac:dyDescent="0.25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</row>
    <row r="572" spans="1:32" ht="12.75" customHeight="1" x14ac:dyDescent="0.25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</row>
    <row r="573" spans="1:32" ht="12.75" customHeight="1" x14ac:dyDescent="0.25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</row>
    <row r="574" spans="1:32" ht="12.75" customHeight="1" x14ac:dyDescent="0.25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  <c r="AB574" s="33"/>
      <c r="AC574" s="33"/>
      <c r="AD574" s="33"/>
      <c r="AE574" s="33"/>
      <c r="AF574" s="33"/>
    </row>
    <row r="575" spans="1:32" ht="12.75" customHeight="1" x14ac:dyDescent="0.25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</row>
    <row r="576" spans="1:32" ht="12.75" customHeight="1" x14ac:dyDescent="0.25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</row>
    <row r="577" spans="1:32" ht="12.75" customHeight="1" x14ac:dyDescent="0.25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</row>
    <row r="578" spans="1:32" ht="12.75" customHeight="1" x14ac:dyDescent="0.25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</row>
    <row r="579" spans="1:32" ht="12.75" customHeight="1" x14ac:dyDescent="0.25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</row>
    <row r="580" spans="1:32" ht="12.75" customHeight="1" x14ac:dyDescent="0.25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33"/>
      <c r="AC580" s="33"/>
      <c r="AD580" s="33"/>
      <c r="AE580" s="33"/>
      <c r="AF580" s="33"/>
    </row>
    <row r="581" spans="1:32" ht="12.75" customHeight="1" x14ac:dyDescent="0.25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</row>
    <row r="582" spans="1:32" ht="12.75" customHeight="1" x14ac:dyDescent="0.25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</row>
    <row r="583" spans="1:32" ht="12.75" customHeight="1" x14ac:dyDescent="0.25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</row>
    <row r="584" spans="1:32" ht="12.75" customHeight="1" x14ac:dyDescent="0.25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</row>
    <row r="585" spans="1:32" ht="12.75" customHeight="1" x14ac:dyDescent="0.25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</row>
    <row r="586" spans="1:32" ht="12.75" customHeight="1" x14ac:dyDescent="0.25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33"/>
      <c r="AC586" s="33"/>
      <c r="AD586" s="33"/>
      <c r="AE586" s="33"/>
      <c r="AF586" s="33"/>
    </row>
    <row r="587" spans="1:32" ht="12.75" customHeight="1" x14ac:dyDescent="0.25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</row>
    <row r="588" spans="1:32" ht="12.75" customHeight="1" x14ac:dyDescent="0.25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</row>
    <row r="589" spans="1:32" ht="12.75" customHeight="1" x14ac:dyDescent="0.25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</row>
    <row r="590" spans="1:32" ht="12.75" customHeight="1" x14ac:dyDescent="0.25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</row>
    <row r="591" spans="1:32" ht="12.75" customHeight="1" x14ac:dyDescent="0.25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</row>
    <row r="592" spans="1:32" ht="12.75" customHeight="1" x14ac:dyDescent="0.25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  <c r="AB592" s="33"/>
      <c r="AC592" s="33"/>
      <c r="AD592" s="33"/>
      <c r="AE592" s="33"/>
      <c r="AF592" s="33"/>
    </row>
    <row r="593" spans="1:32" ht="12.75" customHeight="1" x14ac:dyDescent="0.25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</row>
    <row r="594" spans="1:32" ht="12.75" customHeight="1" x14ac:dyDescent="0.25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</row>
    <row r="595" spans="1:32" ht="12.75" customHeight="1" x14ac:dyDescent="0.25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</row>
    <row r="596" spans="1:32" ht="12.75" customHeight="1" x14ac:dyDescent="0.25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</row>
    <row r="597" spans="1:32" ht="12.75" customHeight="1" x14ac:dyDescent="0.25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</row>
    <row r="598" spans="1:32" ht="12.75" customHeight="1" x14ac:dyDescent="0.25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</row>
    <row r="599" spans="1:32" ht="12.75" customHeight="1" x14ac:dyDescent="0.25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</row>
    <row r="600" spans="1:32" ht="12.75" customHeight="1" x14ac:dyDescent="0.25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</row>
    <row r="601" spans="1:32" ht="12.75" customHeight="1" x14ac:dyDescent="0.25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</row>
    <row r="602" spans="1:32" ht="12.75" customHeight="1" x14ac:dyDescent="0.25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</row>
    <row r="603" spans="1:32" ht="12.75" customHeight="1" x14ac:dyDescent="0.25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</row>
    <row r="604" spans="1:32" ht="12.75" customHeight="1" x14ac:dyDescent="0.25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  <c r="AB604" s="33"/>
      <c r="AC604" s="33"/>
      <c r="AD604" s="33"/>
      <c r="AE604" s="33"/>
      <c r="AF604" s="33"/>
    </row>
    <row r="605" spans="1:32" ht="12.75" customHeight="1" x14ac:dyDescent="0.25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</row>
    <row r="606" spans="1:32" ht="12.75" customHeight="1" x14ac:dyDescent="0.25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</row>
    <row r="607" spans="1:32" ht="12.75" customHeight="1" x14ac:dyDescent="0.25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</row>
    <row r="608" spans="1:32" ht="12.75" customHeight="1" x14ac:dyDescent="0.25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</row>
    <row r="609" spans="1:32" ht="12.75" customHeight="1" x14ac:dyDescent="0.25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</row>
    <row r="610" spans="1:32" ht="12.75" customHeight="1" x14ac:dyDescent="0.25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  <c r="AB610" s="33"/>
      <c r="AC610" s="33"/>
      <c r="AD610" s="33"/>
      <c r="AE610" s="33"/>
      <c r="AF610" s="33"/>
    </row>
    <row r="611" spans="1:32" ht="12.75" customHeight="1" x14ac:dyDescent="0.25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</row>
    <row r="612" spans="1:32" ht="12.75" customHeight="1" x14ac:dyDescent="0.25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</row>
    <row r="613" spans="1:32" ht="12.75" customHeight="1" x14ac:dyDescent="0.25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</row>
    <row r="614" spans="1:32" ht="12.75" customHeight="1" x14ac:dyDescent="0.25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</row>
    <row r="615" spans="1:32" ht="12.75" customHeight="1" x14ac:dyDescent="0.25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</row>
    <row r="616" spans="1:32" ht="12.75" customHeight="1" x14ac:dyDescent="0.25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  <c r="AB616" s="33"/>
      <c r="AC616" s="33"/>
      <c r="AD616" s="33"/>
      <c r="AE616" s="33"/>
      <c r="AF616" s="33"/>
    </row>
    <row r="617" spans="1:32" ht="12.75" customHeight="1" x14ac:dyDescent="0.25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</row>
    <row r="618" spans="1:32" ht="12.75" customHeight="1" x14ac:dyDescent="0.25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</row>
    <row r="619" spans="1:32" ht="12.75" customHeight="1" x14ac:dyDescent="0.25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</row>
    <row r="620" spans="1:32" ht="12.75" customHeight="1" x14ac:dyDescent="0.25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</row>
    <row r="621" spans="1:32" ht="12.75" customHeight="1" x14ac:dyDescent="0.25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</row>
    <row r="622" spans="1:32" ht="12.75" customHeight="1" x14ac:dyDescent="0.25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  <c r="AB622" s="33"/>
      <c r="AC622" s="33"/>
      <c r="AD622" s="33"/>
      <c r="AE622" s="33"/>
      <c r="AF622" s="33"/>
    </row>
    <row r="623" spans="1:32" ht="12.75" customHeight="1" x14ac:dyDescent="0.25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  <c r="AB623" s="33"/>
      <c r="AC623" s="33"/>
      <c r="AD623" s="33"/>
      <c r="AE623" s="33"/>
      <c r="AF623" s="33"/>
    </row>
    <row r="624" spans="1:32" ht="12.75" customHeight="1" x14ac:dyDescent="0.25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</row>
    <row r="625" spans="1:32" ht="12.75" customHeight="1" x14ac:dyDescent="0.25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</row>
    <row r="626" spans="1:32" ht="12.75" customHeight="1" x14ac:dyDescent="0.25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  <c r="AB626" s="33"/>
      <c r="AC626" s="33"/>
      <c r="AD626" s="33"/>
      <c r="AE626" s="33"/>
      <c r="AF626" s="33"/>
    </row>
    <row r="627" spans="1:32" ht="12.75" customHeight="1" x14ac:dyDescent="0.25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  <c r="AB627" s="33"/>
      <c r="AC627" s="33"/>
      <c r="AD627" s="33"/>
      <c r="AE627" s="33"/>
      <c r="AF627" s="33"/>
    </row>
    <row r="628" spans="1:32" ht="12.75" customHeight="1" x14ac:dyDescent="0.25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  <c r="AB628" s="33"/>
      <c r="AC628" s="33"/>
      <c r="AD628" s="33"/>
      <c r="AE628" s="33"/>
      <c r="AF628" s="33"/>
    </row>
    <row r="629" spans="1:32" ht="12.75" customHeight="1" x14ac:dyDescent="0.25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  <c r="AB629" s="33"/>
      <c r="AC629" s="33"/>
      <c r="AD629" s="33"/>
      <c r="AE629" s="33"/>
      <c r="AF629" s="33"/>
    </row>
    <row r="630" spans="1:32" ht="12.75" customHeight="1" x14ac:dyDescent="0.25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  <c r="AB630" s="33"/>
      <c r="AC630" s="33"/>
      <c r="AD630" s="33"/>
      <c r="AE630" s="33"/>
      <c r="AF630" s="33"/>
    </row>
    <row r="631" spans="1:32" ht="12.75" customHeight="1" x14ac:dyDescent="0.25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</row>
    <row r="632" spans="1:32" ht="12.75" customHeight="1" x14ac:dyDescent="0.25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  <c r="AB632" s="33"/>
      <c r="AC632" s="33"/>
      <c r="AD632" s="33"/>
      <c r="AE632" s="33"/>
      <c r="AF632" s="33"/>
    </row>
    <row r="633" spans="1:32" ht="12.75" customHeight="1" x14ac:dyDescent="0.25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</row>
    <row r="634" spans="1:32" ht="12.75" customHeight="1" x14ac:dyDescent="0.25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</row>
    <row r="635" spans="1:32" ht="12.75" customHeight="1" x14ac:dyDescent="0.25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</row>
    <row r="636" spans="1:32" ht="12.75" customHeight="1" x14ac:dyDescent="0.25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  <c r="AB636" s="33"/>
      <c r="AC636" s="33"/>
      <c r="AD636" s="33"/>
      <c r="AE636" s="33"/>
      <c r="AF636" s="33"/>
    </row>
    <row r="637" spans="1:32" ht="12.75" customHeight="1" x14ac:dyDescent="0.25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  <c r="AB637" s="33"/>
      <c r="AC637" s="33"/>
      <c r="AD637" s="33"/>
      <c r="AE637" s="33"/>
      <c r="AF637" s="33"/>
    </row>
    <row r="638" spans="1:32" ht="12.75" customHeight="1" x14ac:dyDescent="0.25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  <c r="AB638" s="33"/>
      <c r="AC638" s="33"/>
      <c r="AD638" s="33"/>
      <c r="AE638" s="33"/>
      <c r="AF638" s="33"/>
    </row>
    <row r="639" spans="1:32" ht="12.75" customHeight="1" x14ac:dyDescent="0.25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  <c r="AB639" s="33"/>
      <c r="AC639" s="33"/>
      <c r="AD639" s="33"/>
      <c r="AE639" s="33"/>
      <c r="AF639" s="33"/>
    </row>
    <row r="640" spans="1:32" ht="12.75" customHeight="1" x14ac:dyDescent="0.25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  <c r="AB640" s="33"/>
      <c r="AC640" s="33"/>
      <c r="AD640" s="33"/>
      <c r="AE640" s="33"/>
      <c r="AF640" s="33"/>
    </row>
    <row r="641" spans="1:32" ht="12.75" customHeight="1" x14ac:dyDescent="0.25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</row>
    <row r="642" spans="1:32" ht="12.75" customHeight="1" x14ac:dyDescent="0.25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</row>
    <row r="643" spans="1:32" ht="12.75" customHeight="1" x14ac:dyDescent="0.25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</row>
    <row r="644" spans="1:32" ht="12.75" customHeight="1" x14ac:dyDescent="0.25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</row>
    <row r="645" spans="1:32" ht="12.75" customHeight="1" x14ac:dyDescent="0.25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</row>
    <row r="646" spans="1:32" ht="12.75" customHeight="1" x14ac:dyDescent="0.25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  <c r="AB646" s="33"/>
      <c r="AC646" s="33"/>
      <c r="AD646" s="33"/>
      <c r="AE646" s="33"/>
      <c r="AF646" s="33"/>
    </row>
    <row r="647" spans="1:32" ht="12.75" customHeight="1" x14ac:dyDescent="0.25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</row>
    <row r="648" spans="1:32" ht="12.75" customHeight="1" x14ac:dyDescent="0.25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</row>
    <row r="649" spans="1:32" ht="12.75" customHeight="1" x14ac:dyDescent="0.25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</row>
    <row r="650" spans="1:32" ht="12.75" customHeight="1" x14ac:dyDescent="0.25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</row>
    <row r="651" spans="1:32" ht="12.75" customHeight="1" x14ac:dyDescent="0.25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</row>
    <row r="652" spans="1:32" ht="12.75" customHeight="1" x14ac:dyDescent="0.25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  <c r="AB652" s="33"/>
      <c r="AC652" s="33"/>
      <c r="AD652" s="33"/>
      <c r="AE652" s="33"/>
      <c r="AF652" s="33"/>
    </row>
    <row r="653" spans="1:32" ht="12.75" customHeight="1" x14ac:dyDescent="0.25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</row>
    <row r="654" spans="1:32" ht="12.75" customHeight="1" x14ac:dyDescent="0.25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</row>
    <row r="655" spans="1:32" ht="12.75" customHeight="1" x14ac:dyDescent="0.25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</row>
    <row r="656" spans="1:32" ht="12.75" customHeight="1" x14ac:dyDescent="0.25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</row>
    <row r="657" spans="1:32" ht="12.75" customHeight="1" x14ac:dyDescent="0.25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</row>
    <row r="658" spans="1:32" ht="12.75" customHeight="1" x14ac:dyDescent="0.25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  <c r="AB658" s="33"/>
      <c r="AC658" s="33"/>
      <c r="AD658" s="33"/>
      <c r="AE658" s="33"/>
      <c r="AF658" s="33"/>
    </row>
    <row r="659" spans="1:32" ht="12.75" customHeight="1" x14ac:dyDescent="0.25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</row>
    <row r="660" spans="1:32" ht="12.75" customHeight="1" x14ac:dyDescent="0.25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</row>
    <row r="661" spans="1:32" ht="12.75" customHeight="1" x14ac:dyDescent="0.25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</row>
    <row r="662" spans="1:32" ht="12.75" customHeight="1" x14ac:dyDescent="0.25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</row>
    <row r="663" spans="1:32" ht="12.75" customHeight="1" x14ac:dyDescent="0.25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</row>
    <row r="664" spans="1:32" ht="12.75" customHeight="1" x14ac:dyDescent="0.25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  <c r="AB664" s="33"/>
      <c r="AC664" s="33"/>
      <c r="AD664" s="33"/>
      <c r="AE664" s="33"/>
      <c r="AF664" s="33"/>
    </row>
    <row r="665" spans="1:32" ht="12.75" customHeight="1" x14ac:dyDescent="0.25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</row>
    <row r="666" spans="1:32" ht="12.75" customHeight="1" x14ac:dyDescent="0.25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</row>
    <row r="667" spans="1:32" ht="12.75" customHeight="1" x14ac:dyDescent="0.25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</row>
    <row r="668" spans="1:32" ht="12.75" customHeight="1" x14ac:dyDescent="0.25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</row>
    <row r="669" spans="1:32" ht="12.75" customHeight="1" x14ac:dyDescent="0.25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</row>
    <row r="670" spans="1:32" ht="12.75" customHeight="1" x14ac:dyDescent="0.25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</row>
    <row r="671" spans="1:32" ht="12.75" customHeight="1" x14ac:dyDescent="0.25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</row>
    <row r="672" spans="1:32" ht="12.75" customHeight="1" x14ac:dyDescent="0.25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</row>
    <row r="673" spans="1:32" ht="12.75" customHeight="1" x14ac:dyDescent="0.25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</row>
    <row r="674" spans="1:32" ht="12.75" customHeight="1" x14ac:dyDescent="0.25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</row>
    <row r="675" spans="1:32" ht="12.75" customHeight="1" x14ac:dyDescent="0.25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</row>
    <row r="676" spans="1:32" ht="12.75" customHeight="1" x14ac:dyDescent="0.25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33"/>
      <c r="AC676" s="33"/>
      <c r="AD676" s="33"/>
      <c r="AE676" s="33"/>
      <c r="AF676" s="33"/>
    </row>
    <row r="677" spans="1:32" ht="12.75" customHeight="1" x14ac:dyDescent="0.25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</row>
    <row r="678" spans="1:32" ht="12.75" customHeight="1" x14ac:dyDescent="0.25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</row>
    <row r="679" spans="1:32" ht="12.75" customHeight="1" x14ac:dyDescent="0.25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</row>
    <row r="680" spans="1:32" ht="12.75" customHeight="1" x14ac:dyDescent="0.25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</row>
    <row r="681" spans="1:32" ht="12.75" customHeight="1" x14ac:dyDescent="0.25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</row>
    <row r="682" spans="1:32" ht="12.75" customHeight="1" x14ac:dyDescent="0.25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  <c r="AB682" s="33"/>
      <c r="AC682" s="33"/>
      <c r="AD682" s="33"/>
      <c r="AE682" s="33"/>
      <c r="AF682" s="33"/>
    </row>
    <row r="683" spans="1:32" ht="12.75" customHeight="1" x14ac:dyDescent="0.25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</row>
    <row r="684" spans="1:32" ht="12.75" customHeight="1" x14ac:dyDescent="0.25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</row>
    <row r="685" spans="1:32" ht="12.75" customHeight="1" x14ac:dyDescent="0.25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</row>
    <row r="686" spans="1:32" ht="12.75" customHeight="1" x14ac:dyDescent="0.25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</row>
    <row r="687" spans="1:32" ht="12.75" customHeight="1" x14ac:dyDescent="0.25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</row>
    <row r="688" spans="1:32" ht="12.75" customHeight="1" x14ac:dyDescent="0.25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  <c r="AB688" s="33"/>
      <c r="AC688" s="33"/>
      <c r="AD688" s="33"/>
      <c r="AE688" s="33"/>
      <c r="AF688" s="33"/>
    </row>
    <row r="689" spans="1:32" ht="12.75" customHeight="1" x14ac:dyDescent="0.25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</row>
    <row r="690" spans="1:32" ht="12.75" customHeight="1" x14ac:dyDescent="0.25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</row>
    <row r="691" spans="1:32" ht="12.75" customHeight="1" x14ac:dyDescent="0.25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</row>
    <row r="692" spans="1:32" ht="12.75" customHeight="1" x14ac:dyDescent="0.25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</row>
    <row r="693" spans="1:32" ht="12.75" customHeight="1" x14ac:dyDescent="0.25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</row>
    <row r="694" spans="1:32" ht="12.75" customHeight="1" x14ac:dyDescent="0.25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  <c r="AB694" s="33"/>
      <c r="AC694" s="33"/>
      <c r="AD694" s="33"/>
      <c r="AE694" s="33"/>
      <c r="AF694" s="33"/>
    </row>
    <row r="695" spans="1:32" ht="12.75" customHeight="1" x14ac:dyDescent="0.25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</row>
    <row r="696" spans="1:32" ht="12.75" customHeight="1" x14ac:dyDescent="0.25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</row>
    <row r="697" spans="1:32" ht="12.75" customHeight="1" x14ac:dyDescent="0.25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</row>
    <row r="698" spans="1:32" ht="12.75" customHeight="1" x14ac:dyDescent="0.25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</row>
    <row r="699" spans="1:32" ht="12.75" customHeight="1" x14ac:dyDescent="0.25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</row>
    <row r="700" spans="1:32" ht="12.75" customHeight="1" x14ac:dyDescent="0.25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  <c r="AB700" s="33"/>
      <c r="AC700" s="33"/>
      <c r="AD700" s="33"/>
      <c r="AE700" s="33"/>
      <c r="AF700" s="33"/>
    </row>
    <row r="701" spans="1:32" ht="12.75" customHeight="1" x14ac:dyDescent="0.25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</row>
    <row r="702" spans="1:32" ht="12.75" customHeight="1" x14ac:dyDescent="0.25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</row>
    <row r="703" spans="1:32" ht="12.75" customHeight="1" x14ac:dyDescent="0.25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</row>
    <row r="704" spans="1:32" ht="12.75" customHeight="1" x14ac:dyDescent="0.25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</row>
    <row r="705" spans="1:32" ht="12.75" customHeight="1" x14ac:dyDescent="0.25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</row>
    <row r="706" spans="1:32" ht="12.75" customHeight="1" x14ac:dyDescent="0.25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  <c r="AB706" s="33"/>
      <c r="AC706" s="33"/>
      <c r="AD706" s="33"/>
      <c r="AE706" s="33"/>
      <c r="AF706" s="33"/>
    </row>
    <row r="707" spans="1:32" ht="12.75" customHeight="1" x14ac:dyDescent="0.25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</row>
    <row r="708" spans="1:32" ht="12.75" customHeight="1" x14ac:dyDescent="0.25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</row>
    <row r="709" spans="1:32" ht="12.75" customHeight="1" x14ac:dyDescent="0.25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</row>
    <row r="710" spans="1:32" ht="12.75" customHeight="1" x14ac:dyDescent="0.25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</row>
    <row r="711" spans="1:32" ht="12.75" customHeight="1" x14ac:dyDescent="0.25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</row>
    <row r="712" spans="1:32" ht="12.75" customHeight="1" x14ac:dyDescent="0.25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</row>
    <row r="713" spans="1:32" ht="12.75" customHeight="1" x14ac:dyDescent="0.25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  <c r="AB713" s="33"/>
      <c r="AC713" s="33"/>
      <c r="AD713" s="33"/>
      <c r="AE713" s="33"/>
      <c r="AF713" s="33"/>
    </row>
    <row r="714" spans="1:32" ht="12.75" customHeight="1" x14ac:dyDescent="0.25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</row>
    <row r="715" spans="1:32" ht="12.75" customHeight="1" x14ac:dyDescent="0.25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</row>
    <row r="716" spans="1:32" ht="12.75" customHeight="1" x14ac:dyDescent="0.25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  <c r="AB716" s="33"/>
      <c r="AC716" s="33"/>
      <c r="AD716" s="33"/>
      <c r="AE716" s="33"/>
      <c r="AF716" s="33"/>
    </row>
    <row r="717" spans="1:32" ht="12.75" customHeight="1" x14ac:dyDescent="0.25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  <c r="AB717" s="33"/>
      <c r="AC717" s="33"/>
      <c r="AD717" s="33"/>
      <c r="AE717" s="33"/>
      <c r="AF717" s="33"/>
    </row>
    <row r="718" spans="1:32" ht="12.75" customHeight="1" x14ac:dyDescent="0.25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  <c r="AB718" s="33"/>
      <c r="AC718" s="33"/>
      <c r="AD718" s="33"/>
      <c r="AE718" s="33"/>
      <c r="AF718" s="33"/>
    </row>
    <row r="719" spans="1:32" ht="12.75" customHeight="1" x14ac:dyDescent="0.25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  <c r="AB719" s="33"/>
      <c r="AC719" s="33"/>
      <c r="AD719" s="33"/>
      <c r="AE719" s="33"/>
      <c r="AF719" s="33"/>
    </row>
    <row r="720" spans="1:32" ht="12.75" customHeight="1" x14ac:dyDescent="0.25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  <c r="AB720" s="33"/>
      <c r="AC720" s="33"/>
      <c r="AD720" s="33"/>
      <c r="AE720" s="33"/>
      <c r="AF720" s="33"/>
    </row>
    <row r="721" spans="1:32" ht="12.75" customHeight="1" x14ac:dyDescent="0.25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  <c r="AB721" s="33"/>
      <c r="AC721" s="33"/>
      <c r="AD721" s="33"/>
      <c r="AE721" s="33"/>
      <c r="AF721" s="33"/>
    </row>
    <row r="722" spans="1:32" ht="12.75" customHeight="1" x14ac:dyDescent="0.25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  <c r="AB722" s="33"/>
      <c r="AC722" s="33"/>
      <c r="AD722" s="33"/>
      <c r="AE722" s="33"/>
      <c r="AF722" s="33"/>
    </row>
    <row r="723" spans="1:32" ht="12.75" customHeight="1" x14ac:dyDescent="0.25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  <c r="AB723" s="33"/>
      <c r="AC723" s="33"/>
      <c r="AD723" s="33"/>
      <c r="AE723" s="33"/>
      <c r="AF723" s="33"/>
    </row>
    <row r="724" spans="1:32" ht="12.75" customHeight="1" x14ac:dyDescent="0.25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  <c r="AB724" s="33"/>
      <c r="AC724" s="33"/>
      <c r="AD724" s="33"/>
      <c r="AE724" s="33"/>
      <c r="AF724" s="33"/>
    </row>
    <row r="725" spans="1:32" ht="12.75" customHeight="1" x14ac:dyDescent="0.25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  <c r="AB725" s="33"/>
      <c r="AC725" s="33"/>
      <c r="AD725" s="33"/>
      <c r="AE725" s="33"/>
      <c r="AF725" s="33"/>
    </row>
    <row r="726" spans="1:32" ht="12.75" customHeight="1" x14ac:dyDescent="0.25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  <c r="AB726" s="33"/>
      <c r="AC726" s="33"/>
      <c r="AD726" s="33"/>
      <c r="AE726" s="33"/>
      <c r="AF726" s="33"/>
    </row>
    <row r="727" spans="1:32" ht="12.75" customHeight="1" x14ac:dyDescent="0.25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</row>
    <row r="728" spans="1:32" ht="12.75" customHeight="1" x14ac:dyDescent="0.25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  <c r="AB728" s="33"/>
      <c r="AC728" s="33"/>
      <c r="AD728" s="33"/>
      <c r="AE728" s="33"/>
      <c r="AF728" s="33"/>
    </row>
    <row r="729" spans="1:32" ht="12.75" customHeight="1" x14ac:dyDescent="0.25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</row>
    <row r="730" spans="1:32" ht="12.75" customHeight="1" x14ac:dyDescent="0.25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</row>
    <row r="731" spans="1:32" ht="12.75" customHeight="1" x14ac:dyDescent="0.25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</row>
    <row r="732" spans="1:32" ht="12.75" customHeight="1" x14ac:dyDescent="0.25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</row>
    <row r="733" spans="1:32" ht="12.75" customHeight="1" x14ac:dyDescent="0.25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</row>
    <row r="734" spans="1:32" ht="12.75" customHeight="1" x14ac:dyDescent="0.25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</row>
    <row r="735" spans="1:32" ht="12.75" customHeight="1" x14ac:dyDescent="0.25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</row>
    <row r="736" spans="1:32" ht="12.75" customHeight="1" x14ac:dyDescent="0.25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33"/>
      <c r="AD736" s="33"/>
      <c r="AE736" s="33"/>
      <c r="AF736" s="33"/>
    </row>
    <row r="737" spans="1:32" ht="12.75" customHeight="1" x14ac:dyDescent="0.25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</row>
    <row r="738" spans="1:32" ht="12.75" customHeight="1" x14ac:dyDescent="0.25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</row>
    <row r="739" spans="1:32" ht="12.75" customHeight="1" x14ac:dyDescent="0.25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</row>
    <row r="740" spans="1:32" ht="12.75" customHeight="1" x14ac:dyDescent="0.25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</row>
    <row r="741" spans="1:32" ht="12.75" customHeight="1" x14ac:dyDescent="0.25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</row>
    <row r="742" spans="1:32" ht="12.75" customHeight="1" x14ac:dyDescent="0.25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  <c r="AB742" s="33"/>
      <c r="AC742" s="33"/>
      <c r="AD742" s="33"/>
      <c r="AE742" s="33"/>
      <c r="AF742" s="33"/>
    </row>
    <row r="743" spans="1:32" ht="12.75" customHeight="1" x14ac:dyDescent="0.25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</row>
    <row r="744" spans="1:32" ht="12.75" customHeight="1" x14ac:dyDescent="0.25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</row>
    <row r="745" spans="1:32" ht="12.75" customHeight="1" x14ac:dyDescent="0.25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</row>
    <row r="746" spans="1:32" ht="12.75" customHeight="1" x14ac:dyDescent="0.25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</row>
    <row r="747" spans="1:32" ht="12.75" customHeight="1" x14ac:dyDescent="0.25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</row>
    <row r="748" spans="1:32" ht="12.75" customHeight="1" x14ac:dyDescent="0.25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</row>
    <row r="749" spans="1:32" ht="12.75" customHeight="1" x14ac:dyDescent="0.25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</row>
    <row r="750" spans="1:32" ht="12.75" customHeight="1" x14ac:dyDescent="0.25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</row>
    <row r="751" spans="1:32" ht="12.75" customHeight="1" x14ac:dyDescent="0.25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</row>
    <row r="752" spans="1:32" ht="12.75" customHeight="1" x14ac:dyDescent="0.25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</row>
    <row r="753" spans="1:32" ht="12.75" customHeight="1" x14ac:dyDescent="0.25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</row>
    <row r="754" spans="1:32" ht="12.75" customHeight="1" x14ac:dyDescent="0.25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  <c r="AB754" s="33"/>
      <c r="AC754" s="33"/>
      <c r="AD754" s="33"/>
      <c r="AE754" s="33"/>
      <c r="AF754" s="33"/>
    </row>
    <row r="755" spans="1:32" ht="12.75" customHeight="1" x14ac:dyDescent="0.25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</row>
    <row r="756" spans="1:32" ht="12.75" customHeight="1" x14ac:dyDescent="0.25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</row>
    <row r="757" spans="1:32" ht="12.75" customHeight="1" x14ac:dyDescent="0.25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</row>
    <row r="758" spans="1:32" ht="12.75" customHeight="1" x14ac:dyDescent="0.25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</row>
    <row r="759" spans="1:32" ht="12.75" customHeight="1" x14ac:dyDescent="0.25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</row>
    <row r="760" spans="1:32" ht="12.75" customHeight="1" x14ac:dyDescent="0.25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  <c r="AB760" s="33"/>
      <c r="AC760" s="33"/>
      <c r="AD760" s="33"/>
      <c r="AE760" s="33"/>
      <c r="AF760" s="33"/>
    </row>
    <row r="761" spans="1:32" ht="12.75" customHeight="1" x14ac:dyDescent="0.25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</row>
    <row r="762" spans="1:32" ht="12.75" customHeight="1" x14ac:dyDescent="0.25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</row>
    <row r="763" spans="1:32" ht="12.75" customHeight="1" x14ac:dyDescent="0.25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</row>
    <row r="764" spans="1:32" ht="12.75" customHeight="1" x14ac:dyDescent="0.25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</row>
    <row r="765" spans="1:32" ht="12.75" customHeight="1" x14ac:dyDescent="0.25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</row>
    <row r="766" spans="1:32" ht="12.75" customHeight="1" x14ac:dyDescent="0.25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  <c r="AB766" s="33"/>
      <c r="AC766" s="33"/>
      <c r="AD766" s="33"/>
      <c r="AE766" s="33"/>
      <c r="AF766" s="33"/>
    </row>
    <row r="767" spans="1:32" ht="12.75" customHeight="1" x14ac:dyDescent="0.25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</row>
    <row r="768" spans="1:32" ht="12.75" customHeight="1" x14ac:dyDescent="0.25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</row>
    <row r="769" spans="1:32" ht="12.75" customHeight="1" x14ac:dyDescent="0.25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</row>
    <row r="770" spans="1:32" ht="12.75" customHeight="1" x14ac:dyDescent="0.25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</row>
    <row r="771" spans="1:32" ht="12.75" customHeight="1" x14ac:dyDescent="0.25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</row>
    <row r="772" spans="1:32" ht="12.75" customHeight="1" x14ac:dyDescent="0.25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  <c r="AB772" s="33"/>
      <c r="AC772" s="33"/>
      <c r="AD772" s="33"/>
      <c r="AE772" s="33"/>
      <c r="AF772" s="33"/>
    </row>
    <row r="773" spans="1:32" ht="12.75" customHeight="1" x14ac:dyDescent="0.25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</row>
    <row r="774" spans="1:32" ht="12.75" customHeight="1" x14ac:dyDescent="0.25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</row>
    <row r="775" spans="1:32" ht="12.75" customHeight="1" x14ac:dyDescent="0.25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</row>
    <row r="776" spans="1:32" ht="12.75" customHeight="1" x14ac:dyDescent="0.25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</row>
    <row r="777" spans="1:32" ht="12.75" customHeight="1" x14ac:dyDescent="0.25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</row>
    <row r="778" spans="1:32" ht="12.75" customHeight="1" x14ac:dyDescent="0.25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  <c r="AB778" s="33"/>
      <c r="AC778" s="33"/>
      <c r="AD778" s="33"/>
      <c r="AE778" s="33"/>
      <c r="AF778" s="33"/>
    </row>
    <row r="779" spans="1:32" ht="12.75" customHeight="1" x14ac:dyDescent="0.25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</row>
    <row r="780" spans="1:32" ht="12.75" customHeight="1" x14ac:dyDescent="0.25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</row>
    <row r="781" spans="1:32" ht="12.75" customHeight="1" x14ac:dyDescent="0.25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</row>
    <row r="782" spans="1:32" ht="12.75" customHeight="1" x14ac:dyDescent="0.25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</row>
    <row r="783" spans="1:32" ht="12.75" customHeight="1" x14ac:dyDescent="0.25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</row>
    <row r="784" spans="1:32" ht="12.75" customHeight="1" x14ac:dyDescent="0.25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</row>
    <row r="785" spans="1:32" ht="12.75" customHeight="1" x14ac:dyDescent="0.25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</row>
    <row r="786" spans="1:32" ht="12.75" customHeight="1" x14ac:dyDescent="0.25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</row>
    <row r="787" spans="1:32" ht="12.75" customHeight="1" x14ac:dyDescent="0.25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</row>
    <row r="788" spans="1:32" ht="12.75" customHeight="1" x14ac:dyDescent="0.25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</row>
    <row r="789" spans="1:32" ht="12.75" customHeight="1" x14ac:dyDescent="0.25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</row>
    <row r="790" spans="1:32" ht="12.75" customHeight="1" x14ac:dyDescent="0.25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  <c r="AB790" s="33"/>
      <c r="AC790" s="33"/>
      <c r="AD790" s="33"/>
      <c r="AE790" s="33"/>
      <c r="AF790" s="33"/>
    </row>
    <row r="791" spans="1:32" ht="12.75" customHeight="1" x14ac:dyDescent="0.25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</row>
    <row r="792" spans="1:32" ht="12.75" customHeight="1" x14ac:dyDescent="0.25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</row>
    <row r="793" spans="1:32" ht="12.75" customHeight="1" x14ac:dyDescent="0.25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</row>
    <row r="794" spans="1:32" ht="12.75" customHeight="1" x14ac:dyDescent="0.25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</row>
    <row r="795" spans="1:32" ht="12.75" customHeight="1" x14ac:dyDescent="0.25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</row>
    <row r="796" spans="1:32" ht="12.75" customHeight="1" x14ac:dyDescent="0.25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  <c r="AB796" s="33"/>
      <c r="AC796" s="33"/>
      <c r="AD796" s="33"/>
      <c r="AE796" s="33"/>
      <c r="AF796" s="33"/>
    </row>
    <row r="797" spans="1:32" ht="12.75" customHeight="1" x14ac:dyDescent="0.25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</row>
    <row r="798" spans="1:32" ht="12.75" customHeight="1" x14ac:dyDescent="0.25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</row>
    <row r="799" spans="1:32" ht="12.75" customHeight="1" x14ac:dyDescent="0.25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</row>
    <row r="800" spans="1:32" ht="12.75" customHeight="1" x14ac:dyDescent="0.25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</row>
    <row r="801" spans="1:32" ht="12.75" customHeight="1" x14ac:dyDescent="0.25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</row>
    <row r="802" spans="1:32" ht="12.75" customHeight="1" x14ac:dyDescent="0.25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  <c r="AB802" s="33"/>
      <c r="AC802" s="33"/>
      <c r="AD802" s="33"/>
      <c r="AE802" s="33"/>
      <c r="AF802" s="33"/>
    </row>
    <row r="803" spans="1:32" ht="12.75" customHeight="1" x14ac:dyDescent="0.25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</row>
    <row r="804" spans="1:32" ht="12.75" customHeight="1" x14ac:dyDescent="0.25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</row>
    <row r="805" spans="1:32" ht="12.75" customHeight="1" x14ac:dyDescent="0.25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</row>
    <row r="806" spans="1:32" ht="12.75" customHeight="1" x14ac:dyDescent="0.25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</row>
    <row r="807" spans="1:32" ht="12.75" customHeight="1" x14ac:dyDescent="0.25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</row>
    <row r="808" spans="1:32" ht="12.75" customHeight="1" x14ac:dyDescent="0.25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  <c r="AB808" s="33"/>
      <c r="AC808" s="33"/>
      <c r="AD808" s="33"/>
      <c r="AE808" s="33"/>
      <c r="AF808" s="33"/>
    </row>
    <row r="809" spans="1:32" ht="12.75" customHeight="1" x14ac:dyDescent="0.25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  <c r="AB809" s="33"/>
      <c r="AC809" s="33"/>
      <c r="AD809" s="33"/>
      <c r="AE809" s="33"/>
      <c r="AF809" s="33"/>
    </row>
    <row r="810" spans="1:32" ht="12.75" customHeight="1" x14ac:dyDescent="0.25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  <c r="AB810" s="33"/>
      <c r="AC810" s="33"/>
      <c r="AD810" s="33"/>
      <c r="AE810" s="33"/>
      <c r="AF810" s="33"/>
    </row>
    <row r="811" spans="1:32" ht="12.75" customHeight="1" x14ac:dyDescent="0.25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  <c r="AB811" s="33"/>
      <c r="AC811" s="33"/>
      <c r="AD811" s="33"/>
      <c r="AE811" s="33"/>
      <c r="AF811" s="33"/>
    </row>
    <row r="812" spans="1:32" ht="12.75" customHeight="1" x14ac:dyDescent="0.25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  <c r="AB812" s="33"/>
      <c r="AC812" s="33"/>
      <c r="AD812" s="33"/>
      <c r="AE812" s="33"/>
      <c r="AF812" s="33"/>
    </row>
    <row r="813" spans="1:32" ht="12.75" customHeight="1" x14ac:dyDescent="0.25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  <c r="AB813" s="33"/>
      <c r="AC813" s="33"/>
      <c r="AD813" s="33"/>
      <c r="AE813" s="33"/>
      <c r="AF813" s="33"/>
    </row>
    <row r="814" spans="1:32" ht="12.75" customHeight="1" x14ac:dyDescent="0.25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  <c r="AB814" s="33"/>
      <c r="AC814" s="33"/>
      <c r="AD814" s="33"/>
      <c r="AE814" s="33"/>
      <c r="AF814" s="33"/>
    </row>
    <row r="815" spans="1:32" ht="12.75" customHeight="1" x14ac:dyDescent="0.25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  <c r="AB815" s="33"/>
      <c r="AC815" s="33"/>
      <c r="AD815" s="33"/>
      <c r="AE815" s="33"/>
      <c r="AF815" s="33"/>
    </row>
    <row r="816" spans="1:32" ht="12.75" customHeight="1" x14ac:dyDescent="0.25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  <c r="AB816" s="33"/>
      <c r="AC816" s="33"/>
      <c r="AD816" s="33"/>
      <c r="AE816" s="33"/>
      <c r="AF816" s="33"/>
    </row>
    <row r="817" spans="1:32" ht="12.75" customHeight="1" x14ac:dyDescent="0.25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  <c r="AB817" s="33"/>
      <c r="AC817" s="33"/>
      <c r="AD817" s="33"/>
      <c r="AE817" s="33"/>
      <c r="AF817" s="33"/>
    </row>
    <row r="818" spans="1:32" ht="12.75" customHeight="1" x14ac:dyDescent="0.25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  <c r="AB818" s="33"/>
      <c r="AC818" s="33"/>
      <c r="AD818" s="33"/>
      <c r="AE818" s="33"/>
      <c r="AF818" s="33"/>
    </row>
    <row r="819" spans="1:32" ht="12.75" customHeight="1" x14ac:dyDescent="0.25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  <c r="AB819" s="33"/>
      <c r="AC819" s="33"/>
      <c r="AD819" s="33"/>
      <c r="AE819" s="33"/>
      <c r="AF819" s="33"/>
    </row>
    <row r="820" spans="1:32" ht="12.75" customHeight="1" x14ac:dyDescent="0.25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  <c r="AB820" s="33"/>
      <c r="AC820" s="33"/>
      <c r="AD820" s="33"/>
      <c r="AE820" s="33"/>
      <c r="AF820" s="33"/>
    </row>
    <row r="821" spans="1:32" ht="12.75" customHeight="1" x14ac:dyDescent="0.25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</row>
    <row r="822" spans="1:32" ht="12.75" customHeight="1" x14ac:dyDescent="0.25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</row>
    <row r="823" spans="1:32" ht="12.75" customHeight="1" x14ac:dyDescent="0.25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</row>
    <row r="824" spans="1:32" ht="12.75" customHeight="1" x14ac:dyDescent="0.25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</row>
    <row r="825" spans="1:32" ht="12.75" customHeight="1" x14ac:dyDescent="0.25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</row>
    <row r="826" spans="1:32" ht="12.75" customHeight="1" x14ac:dyDescent="0.25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</row>
    <row r="827" spans="1:32" ht="12.75" customHeight="1" x14ac:dyDescent="0.25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</row>
    <row r="828" spans="1:32" ht="12.75" customHeight="1" x14ac:dyDescent="0.25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</row>
    <row r="829" spans="1:32" ht="12.75" customHeight="1" x14ac:dyDescent="0.25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</row>
    <row r="830" spans="1:32" ht="12.75" customHeight="1" x14ac:dyDescent="0.25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</row>
    <row r="831" spans="1:32" ht="12.75" customHeight="1" x14ac:dyDescent="0.25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</row>
    <row r="832" spans="1:32" ht="12.75" customHeight="1" x14ac:dyDescent="0.25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  <c r="AB832" s="33"/>
      <c r="AC832" s="33"/>
      <c r="AD832" s="33"/>
      <c r="AE832" s="33"/>
      <c r="AF832" s="33"/>
    </row>
    <row r="833" spans="1:32" ht="12.75" customHeight="1" x14ac:dyDescent="0.25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</row>
    <row r="834" spans="1:32" ht="12.75" customHeight="1" x14ac:dyDescent="0.25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</row>
    <row r="835" spans="1:32" ht="12.75" customHeight="1" x14ac:dyDescent="0.25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</row>
    <row r="836" spans="1:32" ht="12.75" customHeight="1" x14ac:dyDescent="0.25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</row>
    <row r="837" spans="1:32" ht="12.75" customHeight="1" x14ac:dyDescent="0.25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</row>
    <row r="838" spans="1:32" ht="12.75" customHeight="1" x14ac:dyDescent="0.25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  <c r="AB838" s="33"/>
      <c r="AC838" s="33"/>
      <c r="AD838" s="33"/>
      <c r="AE838" s="33"/>
      <c r="AF838" s="33"/>
    </row>
    <row r="839" spans="1:32" ht="12.75" customHeight="1" x14ac:dyDescent="0.25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</row>
    <row r="840" spans="1:32" ht="12.75" customHeight="1" x14ac:dyDescent="0.25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</row>
    <row r="841" spans="1:32" ht="12.75" customHeight="1" x14ac:dyDescent="0.25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</row>
    <row r="842" spans="1:32" ht="12.75" customHeight="1" x14ac:dyDescent="0.25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</row>
    <row r="843" spans="1:32" ht="12.75" customHeight="1" x14ac:dyDescent="0.25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</row>
    <row r="844" spans="1:32" ht="12.75" customHeight="1" x14ac:dyDescent="0.25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</row>
    <row r="845" spans="1:32" ht="12.75" customHeight="1" x14ac:dyDescent="0.25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</row>
    <row r="846" spans="1:32" ht="12.75" customHeight="1" x14ac:dyDescent="0.25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</row>
    <row r="847" spans="1:32" ht="12.75" customHeight="1" x14ac:dyDescent="0.25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</row>
    <row r="848" spans="1:32" ht="12.75" customHeight="1" x14ac:dyDescent="0.25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</row>
    <row r="849" spans="1:32" ht="12.75" customHeight="1" x14ac:dyDescent="0.25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</row>
    <row r="850" spans="1:32" ht="12.75" customHeight="1" x14ac:dyDescent="0.25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  <c r="AB850" s="33"/>
      <c r="AC850" s="33"/>
      <c r="AD850" s="33"/>
      <c r="AE850" s="33"/>
      <c r="AF850" s="33"/>
    </row>
    <row r="851" spans="1:32" ht="12.75" customHeight="1" x14ac:dyDescent="0.25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</row>
    <row r="852" spans="1:32" ht="12.75" customHeight="1" x14ac:dyDescent="0.25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</row>
    <row r="853" spans="1:32" ht="12.75" customHeight="1" x14ac:dyDescent="0.25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</row>
    <row r="854" spans="1:32" ht="12.75" customHeight="1" x14ac:dyDescent="0.25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</row>
    <row r="855" spans="1:32" ht="12.75" customHeight="1" x14ac:dyDescent="0.25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</row>
    <row r="856" spans="1:32" ht="12.75" customHeight="1" x14ac:dyDescent="0.25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  <c r="AB856" s="33"/>
      <c r="AC856" s="33"/>
      <c r="AD856" s="33"/>
      <c r="AE856" s="33"/>
      <c r="AF856" s="33"/>
    </row>
    <row r="857" spans="1:32" ht="12.75" customHeight="1" x14ac:dyDescent="0.25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</row>
    <row r="858" spans="1:32" ht="12.75" customHeight="1" x14ac:dyDescent="0.25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</row>
    <row r="859" spans="1:32" ht="12.75" customHeight="1" x14ac:dyDescent="0.25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</row>
    <row r="860" spans="1:32" ht="12.75" customHeight="1" x14ac:dyDescent="0.25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</row>
    <row r="861" spans="1:32" ht="12.75" customHeight="1" x14ac:dyDescent="0.25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</row>
    <row r="862" spans="1:32" ht="12.75" customHeight="1" x14ac:dyDescent="0.25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</row>
    <row r="863" spans="1:32" ht="12.75" customHeight="1" x14ac:dyDescent="0.25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</row>
    <row r="864" spans="1:32" ht="12.75" customHeight="1" x14ac:dyDescent="0.25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</row>
    <row r="865" spans="1:32" ht="12.75" customHeight="1" x14ac:dyDescent="0.25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</row>
    <row r="866" spans="1:32" ht="12.75" customHeight="1" x14ac:dyDescent="0.25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</row>
    <row r="867" spans="1:32" ht="12.75" customHeight="1" x14ac:dyDescent="0.25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</row>
    <row r="868" spans="1:32" ht="12.75" customHeight="1" x14ac:dyDescent="0.25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  <c r="AB868" s="33"/>
      <c r="AC868" s="33"/>
      <c r="AD868" s="33"/>
      <c r="AE868" s="33"/>
      <c r="AF868" s="33"/>
    </row>
    <row r="869" spans="1:32" ht="12.75" customHeight="1" x14ac:dyDescent="0.25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</row>
    <row r="870" spans="1:32" ht="12.75" customHeight="1" x14ac:dyDescent="0.25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</row>
    <row r="871" spans="1:32" ht="12.75" customHeight="1" x14ac:dyDescent="0.25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</row>
    <row r="872" spans="1:32" ht="12.75" customHeight="1" x14ac:dyDescent="0.25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</row>
    <row r="873" spans="1:32" ht="12.75" customHeight="1" x14ac:dyDescent="0.25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</row>
    <row r="874" spans="1:32" ht="12.75" customHeight="1" x14ac:dyDescent="0.25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  <c r="AB874" s="33"/>
      <c r="AC874" s="33"/>
      <c r="AD874" s="33"/>
      <c r="AE874" s="33"/>
      <c r="AF874" s="33"/>
    </row>
    <row r="875" spans="1:32" ht="12.75" customHeight="1" x14ac:dyDescent="0.25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</row>
    <row r="876" spans="1:32" ht="12.75" customHeight="1" x14ac:dyDescent="0.25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</row>
    <row r="877" spans="1:32" ht="12.75" customHeight="1" x14ac:dyDescent="0.25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</row>
    <row r="878" spans="1:32" ht="12.75" customHeight="1" x14ac:dyDescent="0.25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</row>
    <row r="879" spans="1:32" ht="12.75" customHeight="1" x14ac:dyDescent="0.25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</row>
    <row r="880" spans="1:32" ht="12.75" customHeight="1" x14ac:dyDescent="0.25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  <c r="AB880" s="33"/>
      <c r="AC880" s="33"/>
      <c r="AD880" s="33"/>
      <c r="AE880" s="33"/>
      <c r="AF880" s="33"/>
    </row>
    <row r="881" spans="1:32" ht="12.75" customHeight="1" x14ac:dyDescent="0.25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</row>
    <row r="882" spans="1:32" ht="12.75" customHeight="1" x14ac:dyDescent="0.25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</row>
    <row r="883" spans="1:32" ht="12.75" customHeight="1" x14ac:dyDescent="0.25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</row>
    <row r="884" spans="1:32" ht="12.75" customHeight="1" x14ac:dyDescent="0.25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</row>
    <row r="885" spans="1:32" ht="12.75" customHeight="1" x14ac:dyDescent="0.25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</row>
    <row r="886" spans="1:32" ht="12.75" customHeight="1" x14ac:dyDescent="0.25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  <c r="AB886" s="33"/>
      <c r="AC886" s="33"/>
      <c r="AD886" s="33"/>
      <c r="AE886" s="33"/>
      <c r="AF886" s="33"/>
    </row>
    <row r="887" spans="1:32" ht="12.75" customHeight="1" x14ac:dyDescent="0.25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</row>
    <row r="888" spans="1:32" ht="12.75" customHeight="1" x14ac:dyDescent="0.25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</row>
    <row r="889" spans="1:32" ht="12.75" customHeight="1" x14ac:dyDescent="0.25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</row>
    <row r="890" spans="1:32" ht="12.75" customHeight="1" x14ac:dyDescent="0.25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</row>
    <row r="891" spans="1:32" ht="12.75" customHeight="1" x14ac:dyDescent="0.25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</row>
    <row r="892" spans="1:32" ht="12.75" customHeight="1" x14ac:dyDescent="0.25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  <c r="AB892" s="33"/>
      <c r="AC892" s="33"/>
      <c r="AD892" s="33"/>
      <c r="AE892" s="33"/>
      <c r="AF892" s="33"/>
    </row>
    <row r="893" spans="1:32" ht="12.75" customHeight="1" x14ac:dyDescent="0.25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  <c r="AB893" s="33"/>
      <c r="AC893" s="33"/>
      <c r="AD893" s="33"/>
      <c r="AE893" s="33"/>
      <c r="AF893" s="33"/>
    </row>
    <row r="894" spans="1:32" ht="12.75" customHeight="1" x14ac:dyDescent="0.25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</row>
    <row r="895" spans="1:32" ht="12.75" customHeight="1" x14ac:dyDescent="0.25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</row>
    <row r="896" spans="1:32" ht="12.75" customHeight="1" x14ac:dyDescent="0.25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  <c r="AB896" s="33"/>
      <c r="AC896" s="33"/>
      <c r="AD896" s="33"/>
      <c r="AE896" s="33"/>
      <c r="AF896" s="33"/>
    </row>
    <row r="897" spans="1:32" ht="12.75" customHeight="1" x14ac:dyDescent="0.25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  <c r="AB897" s="33"/>
      <c r="AC897" s="33"/>
      <c r="AD897" s="33"/>
      <c r="AE897" s="33"/>
      <c r="AF897" s="33"/>
    </row>
    <row r="898" spans="1:32" ht="12.75" customHeight="1" x14ac:dyDescent="0.25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</row>
    <row r="899" spans="1:32" ht="12.75" customHeight="1" x14ac:dyDescent="0.25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  <c r="AB899" s="33"/>
      <c r="AC899" s="33"/>
      <c r="AD899" s="33"/>
      <c r="AE899" s="33"/>
      <c r="AF899" s="33"/>
    </row>
    <row r="900" spans="1:32" ht="12.75" customHeight="1" x14ac:dyDescent="0.25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</row>
    <row r="901" spans="1:32" ht="12.75" customHeight="1" x14ac:dyDescent="0.25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</row>
    <row r="902" spans="1:32" ht="12.75" customHeight="1" x14ac:dyDescent="0.25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</row>
    <row r="903" spans="1:32" ht="12.75" customHeight="1" x14ac:dyDescent="0.25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  <c r="AB903" s="33"/>
      <c r="AC903" s="33"/>
      <c r="AD903" s="33"/>
      <c r="AE903" s="33"/>
      <c r="AF903" s="33"/>
    </row>
    <row r="904" spans="1:32" ht="12.75" customHeight="1" x14ac:dyDescent="0.25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  <c r="AB904" s="33"/>
      <c r="AC904" s="33"/>
      <c r="AD904" s="33"/>
      <c r="AE904" s="33"/>
      <c r="AF904" s="33"/>
    </row>
    <row r="905" spans="1:32" ht="12.75" customHeight="1" x14ac:dyDescent="0.25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  <c r="AB905" s="33"/>
      <c r="AC905" s="33"/>
      <c r="AD905" s="33"/>
      <c r="AE905" s="33"/>
      <c r="AF905" s="33"/>
    </row>
    <row r="906" spans="1:32" ht="12.75" customHeight="1" x14ac:dyDescent="0.25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  <c r="AB906" s="33"/>
      <c r="AC906" s="33"/>
      <c r="AD906" s="33"/>
      <c r="AE906" s="33"/>
      <c r="AF906" s="33"/>
    </row>
    <row r="907" spans="1:32" ht="12.75" customHeight="1" x14ac:dyDescent="0.25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  <c r="AB907" s="33"/>
      <c r="AC907" s="33"/>
      <c r="AD907" s="33"/>
      <c r="AE907" s="33"/>
      <c r="AF907" s="33"/>
    </row>
    <row r="908" spans="1:32" ht="12.75" customHeight="1" x14ac:dyDescent="0.25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  <c r="AB908" s="33"/>
      <c r="AC908" s="33"/>
      <c r="AD908" s="33"/>
      <c r="AE908" s="33"/>
      <c r="AF908" s="33"/>
    </row>
    <row r="909" spans="1:32" ht="12.75" customHeight="1" x14ac:dyDescent="0.25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  <c r="AB909" s="33"/>
      <c r="AC909" s="33"/>
      <c r="AD909" s="33"/>
      <c r="AE909" s="33"/>
      <c r="AF909" s="33"/>
    </row>
    <row r="910" spans="1:32" ht="12.75" customHeight="1" x14ac:dyDescent="0.25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  <c r="AB910" s="33"/>
      <c r="AC910" s="33"/>
      <c r="AD910" s="33"/>
      <c r="AE910" s="33"/>
      <c r="AF910" s="33"/>
    </row>
    <row r="911" spans="1:32" ht="12.75" customHeight="1" x14ac:dyDescent="0.25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</row>
    <row r="912" spans="1:32" ht="12.75" customHeight="1" x14ac:dyDescent="0.25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</row>
    <row r="913" spans="1:32" ht="12.75" customHeight="1" x14ac:dyDescent="0.25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</row>
    <row r="914" spans="1:32" ht="12.75" customHeight="1" x14ac:dyDescent="0.25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</row>
    <row r="915" spans="1:32" ht="12.75" customHeight="1" x14ac:dyDescent="0.25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</row>
    <row r="916" spans="1:32" ht="12.75" customHeight="1" x14ac:dyDescent="0.25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  <c r="AB916" s="33"/>
      <c r="AC916" s="33"/>
      <c r="AD916" s="33"/>
      <c r="AE916" s="33"/>
      <c r="AF916" s="33"/>
    </row>
    <row r="917" spans="1:32" ht="12.75" customHeight="1" x14ac:dyDescent="0.25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</row>
    <row r="918" spans="1:32" ht="12.75" customHeight="1" x14ac:dyDescent="0.25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</row>
    <row r="919" spans="1:32" ht="12.75" customHeight="1" x14ac:dyDescent="0.25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</row>
    <row r="920" spans="1:32" ht="12.75" customHeight="1" x14ac:dyDescent="0.25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</row>
    <row r="921" spans="1:32" ht="12.75" customHeight="1" x14ac:dyDescent="0.25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</row>
    <row r="922" spans="1:32" ht="12.75" customHeight="1" x14ac:dyDescent="0.25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  <c r="AB922" s="33"/>
      <c r="AC922" s="33"/>
      <c r="AD922" s="33"/>
      <c r="AE922" s="33"/>
      <c r="AF922" s="33"/>
    </row>
    <row r="923" spans="1:32" ht="12.75" customHeight="1" x14ac:dyDescent="0.25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</row>
    <row r="924" spans="1:32" ht="12.75" customHeight="1" x14ac:dyDescent="0.25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</row>
    <row r="925" spans="1:32" ht="12.75" customHeight="1" x14ac:dyDescent="0.25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</row>
    <row r="926" spans="1:32" ht="12.75" customHeight="1" x14ac:dyDescent="0.25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</row>
    <row r="927" spans="1:32" ht="12.75" customHeight="1" x14ac:dyDescent="0.25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</row>
    <row r="928" spans="1:32" ht="12.75" customHeight="1" x14ac:dyDescent="0.25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  <c r="AB928" s="33"/>
      <c r="AC928" s="33"/>
      <c r="AD928" s="33"/>
      <c r="AE928" s="33"/>
      <c r="AF928" s="33"/>
    </row>
    <row r="929" spans="1:32" ht="12.75" customHeight="1" x14ac:dyDescent="0.25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</row>
    <row r="930" spans="1:32" ht="12.75" customHeight="1" x14ac:dyDescent="0.25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</row>
    <row r="931" spans="1:32" ht="12.75" customHeight="1" x14ac:dyDescent="0.25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</row>
    <row r="932" spans="1:32" ht="12.75" customHeight="1" x14ac:dyDescent="0.25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</row>
    <row r="933" spans="1:32" ht="12.75" customHeight="1" x14ac:dyDescent="0.25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</row>
    <row r="934" spans="1:32" ht="12.75" customHeight="1" x14ac:dyDescent="0.25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  <c r="AB934" s="33"/>
      <c r="AC934" s="33"/>
      <c r="AD934" s="33"/>
      <c r="AE934" s="33"/>
      <c r="AF934" s="33"/>
    </row>
    <row r="935" spans="1:32" ht="12.75" customHeight="1" x14ac:dyDescent="0.25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</row>
    <row r="936" spans="1:32" ht="12.75" customHeight="1" x14ac:dyDescent="0.25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</row>
    <row r="937" spans="1:32" ht="12.75" customHeight="1" x14ac:dyDescent="0.25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</row>
    <row r="938" spans="1:32" ht="12.75" customHeight="1" x14ac:dyDescent="0.25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</row>
    <row r="939" spans="1:32" ht="12.75" customHeight="1" x14ac:dyDescent="0.25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</row>
    <row r="940" spans="1:32" ht="12.75" customHeight="1" x14ac:dyDescent="0.25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</row>
    <row r="941" spans="1:32" ht="12.75" customHeight="1" x14ac:dyDescent="0.25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</row>
    <row r="942" spans="1:32" ht="12.75" customHeight="1" x14ac:dyDescent="0.25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</row>
    <row r="943" spans="1:32" ht="12.75" customHeight="1" x14ac:dyDescent="0.25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</row>
    <row r="944" spans="1:32" ht="12.75" customHeight="1" x14ac:dyDescent="0.25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</row>
    <row r="945" spans="1:32" ht="12.75" customHeight="1" x14ac:dyDescent="0.25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</row>
    <row r="946" spans="1:32" ht="12.75" customHeight="1" x14ac:dyDescent="0.25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  <c r="AB946" s="33"/>
      <c r="AC946" s="33"/>
      <c r="AD946" s="33"/>
      <c r="AE946" s="33"/>
      <c r="AF946" s="33"/>
    </row>
    <row r="947" spans="1:32" ht="12.75" customHeight="1" x14ac:dyDescent="0.25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</row>
    <row r="948" spans="1:32" ht="12.75" customHeight="1" x14ac:dyDescent="0.25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</row>
    <row r="949" spans="1:32" ht="12.75" customHeight="1" x14ac:dyDescent="0.25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</row>
    <row r="950" spans="1:32" ht="12.75" customHeight="1" x14ac:dyDescent="0.25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</row>
    <row r="951" spans="1:32" ht="12.75" customHeight="1" x14ac:dyDescent="0.25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</row>
    <row r="952" spans="1:32" ht="12.75" customHeight="1" x14ac:dyDescent="0.25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  <c r="AB952" s="33"/>
      <c r="AC952" s="33"/>
      <c r="AD952" s="33"/>
      <c r="AE952" s="33"/>
      <c r="AF952" s="33"/>
    </row>
    <row r="953" spans="1:32" ht="12.75" customHeight="1" x14ac:dyDescent="0.25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</row>
    <row r="954" spans="1:32" ht="12.75" customHeight="1" x14ac:dyDescent="0.25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</row>
    <row r="955" spans="1:32" ht="12.75" customHeight="1" x14ac:dyDescent="0.25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</row>
    <row r="956" spans="1:32" ht="12.75" customHeight="1" x14ac:dyDescent="0.25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</row>
    <row r="957" spans="1:32" ht="12.75" customHeight="1" x14ac:dyDescent="0.25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</row>
    <row r="958" spans="1:32" ht="12.75" customHeight="1" x14ac:dyDescent="0.25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</row>
    <row r="959" spans="1:32" ht="12.75" customHeight="1" x14ac:dyDescent="0.25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</row>
    <row r="960" spans="1:32" ht="12.75" customHeight="1" x14ac:dyDescent="0.25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</row>
    <row r="961" spans="1:32" ht="12.75" customHeight="1" x14ac:dyDescent="0.25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</row>
    <row r="962" spans="1:32" ht="12.75" customHeight="1" x14ac:dyDescent="0.25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</row>
    <row r="963" spans="1:32" ht="12.75" customHeight="1" x14ac:dyDescent="0.25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</row>
    <row r="964" spans="1:32" ht="12.75" customHeight="1" x14ac:dyDescent="0.25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  <c r="AB964" s="33"/>
      <c r="AC964" s="33"/>
      <c r="AD964" s="33"/>
      <c r="AE964" s="33"/>
      <c r="AF964" s="33"/>
    </row>
    <row r="965" spans="1:32" ht="12.75" customHeight="1" x14ac:dyDescent="0.25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</row>
    <row r="966" spans="1:32" ht="12.75" customHeight="1" x14ac:dyDescent="0.25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</row>
    <row r="967" spans="1:32" ht="12.75" customHeight="1" x14ac:dyDescent="0.25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</row>
    <row r="968" spans="1:32" ht="12.75" customHeight="1" x14ac:dyDescent="0.25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</row>
    <row r="969" spans="1:32" ht="12.75" customHeight="1" x14ac:dyDescent="0.25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</row>
    <row r="970" spans="1:32" ht="12.75" customHeight="1" x14ac:dyDescent="0.25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  <c r="AB970" s="33"/>
      <c r="AC970" s="33"/>
      <c r="AD970" s="33"/>
      <c r="AE970" s="33"/>
      <c r="AF970" s="33"/>
    </row>
    <row r="971" spans="1:32" ht="12.75" customHeight="1" x14ac:dyDescent="0.25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</row>
    <row r="972" spans="1:32" ht="12.75" customHeight="1" x14ac:dyDescent="0.25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</row>
    <row r="973" spans="1:32" ht="12.75" customHeight="1" x14ac:dyDescent="0.25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</row>
    <row r="974" spans="1:32" ht="12.75" customHeight="1" x14ac:dyDescent="0.25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</row>
    <row r="975" spans="1:32" ht="12.75" customHeight="1" x14ac:dyDescent="0.25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</row>
    <row r="976" spans="1:32" ht="12.75" customHeight="1" x14ac:dyDescent="0.25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</row>
    <row r="977" spans="1:32" ht="12.75" customHeight="1" x14ac:dyDescent="0.25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</row>
    <row r="978" spans="1:32" ht="12.75" customHeight="1" x14ac:dyDescent="0.25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</row>
    <row r="979" spans="1:32" ht="12.75" customHeight="1" x14ac:dyDescent="0.25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</row>
    <row r="980" spans="1:32" ht="12.75" customHeight="1" x14ac:dyDescent="0.25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</row>
    <row r="981" spans="1:32" ht="12.75" customHeight="1" x14ac:dyDescent="0.25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</row>
    <row r="982" spans="1:32" ht="12.75" customHeight="1" x14ac:dyDescent="0.25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  <c r="AB982" s="33"/>
      <c r="AC982" s="33"/>
      <c r="AD982" s="33"/>
      <c r="AE982" s="33"/>
      <c r="AF982" s="33"/>
    </row>
    <row r="983" spans="1:32" ht="12.75" customHeight="1" x14ac:dyDescent="0.25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  <c r="AB983" s="33"/>
      <c r="AC983" s="33"/>
      <c r="AD983" s="33"/>
      <c r="AE983" s="33"/>
      <c r="AF983" s="33"/>
    </row>
    <row r="984" spans="1:32" ht="12.75" customHeight="1" x14ac:dyDescent="0.25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</row>
    <row r="985" spans="1:32" ht="12.75" customHeight="1" x14ac:dyDescent="0.25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</row>
    <row r="986" spans="1:32" ht="12.75" customHeight="1" x14ac:dyDescent="0.25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3"/>
    </row>
    <row r="987" spans="1:32" ht="12.75" customHeight="1" x14ac:dyDescent="0.25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  <c r="AB987" s="33"/>
      <c r="AC987" s="33"/>
      <c r="AD987" s="33"/>
      <c r="AE987" s="33"/>
      <c r="AF987" s="33"/>
    </row>
    <row r="988" spans="1:32" ht="12.75" customHeight="1" x14ac:dyDescent="0.25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  <c r="AB988" s="33"/>
      <c r="AC988" s="33"/>
      <c r="AD988" s="33"/>
      <c r="AE988" s="33"/>
      <c r="AF988" s="33"/>
    </row>
    <row r="989" spans="1:32" ht="12.75" customHeight="1" x14ac:dyDescent="0.25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  <c r="AB989" s="33"/>
      <c r="AC989" s="33"/>
      <c r="AD989" s="33"/>
      <c r="AE989" s="33"/>
      <c r="AF989" s="33"/>
    </row>
    <row r="990" spans="1:32" ht="12.75" customHeight="1" x14ac:dyDescent="0.25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  <c r="AB990" s="33"/>
      <c r="AC990" s="33"/>
      <c r="AD990" s="33"/>
      <c r="AE990" s="33"/>
      <c r="AF990" s="33"/>
    </row>
    <row r="991" spans="1:32" ht="12.75" customHeight="1" x14ac:dyDescent="0.25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  <c r="AB991" s="33"/>
      <c r="AC991" s="33"/>
      <c r="AD991" s="33"/>
      <c r="AE991" s="33"/>
      <c r="AF991" s="33"/>
    </row>
    <row r="992" spans="1:32" ht="12.75" customHeight="1" x14ac:dyDescent="0.25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  <c r="AB992" s="33"/>
      <c r="AC992" s="33"/>
      <c r="AD992" s="33"/>
      <c r="AE992" s="33"/>
      <c r="AF992" s="33"/>
    </row>
    <row r="993" spans="1:32" ht="12.75" customHeight="1" x14ac:dyDescent="0.25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</row>
    <row r="994" spans="1:32" ht="12.75" customHeight="1" x14ac:dyDescent="0.25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  <c r="AB994" s="33"/>
      <c r="AC994" s="33"/>
      <c r="AD994" s="33"/>
      <c r="AE994" s="33"/>
      <c r="AF994" s="33"/>
    </row>
    <row r="995" spans="1:32" ht="12.75" customHeight="1" x14ac:dyDescent="0.25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</row>
    <row r="996" spans="1:32" ht="12.75" customHeight="1" x14ac:dyDescent="0.25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</row>
    <row r="997" spans="1:32" ht="12.75" customHeight="1" x14ac:dyDescent="0.25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</row>
    <row r="998" spans="1:32" ht="12.75" customHeight="1" x14ac:dyDescent="0.25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  <c r="AB998" s="33"/>
      <c r="AC998" s="33"/>
      <c r="AD998" s="33"/>
      <c r="AE998" s="33"/>
      <c r="AF998" s="33"/>
    </row>
    <row r="999" spans="1:32" ht="12.75" customHeight="1" x14ac:dyDescent="0.25">
      <c r="A999" s="33"/>
      <c r="B999" s="33"/>
      <c r="C999" s="33"/>
      <c r="D999" s="33"/>
      <c r="E999" s="33"/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  <c r="R999" s="33"/>
      <c r="S999" s="33"/>
      <c r="T999" s="33"/>
      <c r="U999" s="33"/>
      <c r="V999" s="33"/>
      <c r="W999" s="33"/>
      <c r="X999" s="33"/>
      <c r="Y999" s="33"/>
      <c r="Z999" s="33"/>
      <c r="AA999" s="33"/>
      <c r="AB999" s="33"/>
      <c r="AC999" s="33"/>
      <c r="AD999" s="33"/>
      <c r="AE999" s="33"/>
      <c r="AF999" s="33"/>
    </row>
    <row r="1000" spans="1:32" ht="12.75" customHeight="1" x14ac:dyDescent="0.25">
      <c r="A1000" s="33"/>
      <c r="B1000" s="33"/>
      <c r="C1000" s="33"/>
      <c r="D1000" s="33"/>
      <c r="E1000" s="33"/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  <c r="R1000" s="33"/>
      <c r="S1000" s="33"/>
      <c r="T1000" s="33"/>
      <c r="U1000" s="33"/>
      <c r="V1000" s="33"/>
      <c r="W1000" s="33"/>
      <c r="X1000" s="33"/>
      <c r="Y1000" s="33"/>
      <c r="Z1000" s="33"/>
      <c r="AA1000" s="33"/>
      <c r="AB1000" s="33"/>
      <c r="AC1000" s="33"/>
      <c r="AD1000" s="33"/>
      <c r="AE1000" s="33"/>
      <c r="AF1000" s="33"/>
    </row>
    <row r="1001" spans="1:32" ht="12.75" customHeight="1" x14ac:dyDescent="0.25">
      <c r="A1001" s="33"/>
      <c r="B1001" s="33"/>
      <c r="C1001" s="33"/>
      <c r="D1001" s="33"/>
      <c r="E1001" s="33"/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  <c r="R1001" s="33"/>
      <c r="S1001" s="33"/>
      <c r="T1001" s="33"/>
      <c r="U1001" s="33"/>
      <c r="V1001" s="33"/>
      <c r="W1001" s="33"/>
      <c r="X1001" s="33"/>
      <c r="Y1001" s="33"/>
      <c r="Z1001" s="33"/>
      <c r="AA1001" s="33"/>
      <c r="AB1001" s="33"/>
      <c r="AC1001" s="33"/>
      <c r="AD1001" s="33"/>
      <c r="AE1001" s="33"/>
      <c r="AF1001" s="33"/>
    </row>
    <row r="1002" spans="1:32" ht="12.75" customHeight="1" x14ac:dyDescent="0.25">
      <c r="A1002" s="33"/>
      <c r="B1002" s="33"/>
      <c r="C1002" s="33"/>
      <c r="D1002" s="33"/>
      <c r="E1002" s="33"/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  <c r="R1002" s="33"/>
      <c r="S1002" s="33"/>
      <c r="T1002" s="33"/>
      <c r="U1002" s="33"/>
      <c r="V1002" s="33"/>
      <c r="W1002" s="33"/>
      <c r="X1002" s="33"/>
      <c r="Y1002" s="33"/>
      <c r="Z1002" s="33"/>
      <c r="AA1002" s="33"/>
      <c r="AB1002" s="33"/>
      <c r="AC1002" s="33"/>
      <c r="AD1002" s="33"/>
      <c r="AE1002" s="33"/>
      <c r="AF1002" s="33"/>
    </row>
    <row r="1003" spans="1:32" ht="12.75" customHeight="1" x14ac:dyDescent="0.25">
      <c r="A1003" s="33"/>
      <c r="B1003" s="33"/>
      <c r="C1003" s="33"/>
      <c r="D1003" s="33"/>
      <c r="E1003" s="33"/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  <c r="R1003" s="33"/>
      <c r="S1003" s="33"/>
      <c r="T1003" s="33"/>
      <c r="U1003" s="33"/>
      <c r="V1003" s="33"/>
      <c r="W1003" s="33"/>
      <c r="X1003" s="33"/>
      <c r="Y1003" s="33"/>
      <c r="Z1003" s="33"/>
      <c r="AA1003" s="33"/>
      <c r="AB1003" s="33"/>
      <c r="AC1003" s="33"/>
      <c r="AD1003" s="33"/>
      <c r="AE1003" s="33"/>
      <c r="AF1003" s="33"/>
    </row>
    <row r="1004" spans="1:32" ht="12.75" customHeight="1" x14ac:dyDescent="0.25">
      <c r="A1004" s="33"/>
      <c r="B1004" s="33"/>
      <c r="C1004" s="33"/>
      <c r="D1004" s="33"/>
      <c r="E1004" s="33"/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  <c r="R1004" s="33"/>
      <c r="S1004" s="33"/>
      <c r="T1004" s="33"/>
      <c r="U1004" s="33"/>
      <c r="V1004" s="33"/>
      <c r="W1004" s="33"/>
      <c r="X1004" s="33"/>
      <c r="Y1004" s="33"/>
      <c r="Z1004" s="33"/>
      <c r="AA1004" s="33"/>
      <c r="AB1004" s="33"/>
      <c r="AC1004" s="33"/>
      <c r="AD1004" s="33"/>
      <c r="AE1004" s="33"/>
      <c r="AF1004" s="33"/>
    </row>
    <row r="1005" spans="1:32" ht="12.75" customHeight="1" x14ac:dyDescent="0.25">
      <c r="A1005" s="33"/>
      <c r="B1005" s="33"/>
      <c r="C1005" s="33"/>
      <c r="D1005" s="33"/>
      <c r="E1005" s="33"/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  <c r="R1005" s="33"/>
      <c r="S1005" s="33"/>
      <c r="T1005" s="33"/>
      <c r="U1005" s="33"/>
      <c r="V1005" s="33"/>
      <c r="W1005" s="33"/>
      <c r="X1005" s="33"/>
      <c r="Y1005" s="33"/>
      <c r="Z1005" s="33"/>
      <c r="AA1005" s="33"/>
      <c r="AB1005" s="33"/>
      <c r="AC1005" s="33"/>
      <c r="AD1005" s="33"/>
      <c r="AE1005" s="33"/>
      <c r="AF1005" s="33"/>
    </row>
    <row r="1006" spans="1:32" ht="12.75" customHeight="1" x14ac:dyDescent="0.25">
      <c r="A1006" s="33"/>
      <c r="B1006" s="33"/>
      <c r="C1006" s="33"/>
      <c r="D1006" s="33"/>
      <c r="E1006" s="33"/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  <c r="R1006" s="33"/>
      <c r="S1006" s="33"/>
      <c r="T1006" s="33"/>
      <c r="U1006" s="33"/>
      <c r="V1006" s="33"/>
      <c r="W1006" s="33"/>
      <c r="X1006" s="33"/>
      <c r="Y1006" s="33"/>
      <c r="Z1006" s="33"/>
      <c r="AA1006" s="33"/>
      <c r="AB1006" s="33"/>
      <c r="AC1006" s="33"/>
      <c r="AD1006" s="33"/>
      <c r="AE1006" s="33"/>
      <c r="AF1006" s="33"/>
    </row>
    <row r="1007" spans="1:32" ht="12.75" customHeight="1" x14ac:dyDescent="0.25">
      <c r="A1007" s="33"/>
      <c r="B1007" s="33"/>
      <c r="C1007" s="33"/>
      <c r="D1007" s="33"/>
      <c r="E1007" s="33"/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  <c r="R1007" s="33"/>
      <c r="S1007" s="33"/>
      <c r="T1007" s="33"/>
      <c r="U1007" s="33"/>
      <c r="V1007" s="33"/>
      <c r="W1007" s="33"/>
      <c r="X1007" s="33"/>
      <c r="Y1007" s="33"/>
      <c r="Z1007" s="33"/>
      <c r="AA1007" s="33"/>
      <c r="AB1007" s="33"/>
      <c r="AC1007" s="33"/>
      <c r="AD1007" s="33"/>
      <c r="AE1007" s="33"/>
      <c r="AF1007" s="33"/>
    </row>
    <row r="1008" spans="1:32" ht="12.75" customHeight="1" x14ac:dyDescent="0.25">
      <c r="A1008" s="33"/>
      <c r="B1008" s="33"/>
      <c r="C1008" s="33"/>
      <c r="D1008" s="33"/>
      <c r="E1008" s="33"/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  <c r="R1008" s="33"/>
      <c r="S1008" s="33"/>
      <c r="T1008" s="33"/>
      <c r="U1008" s="33"/>
      <c r="V1008" s="33"/>
      <c r="W1008" s="33"/>
      <c r="X1008" s="33"/>
      <c r="Y1008" s="33"/>
      <c r="Z1008" s="33"/>
      <c r="AA1008" s="33"/>
      <c r="AB1008" s="33"/>
      <c r="AC1008" s="33"/>
      <c r="AD1008" s="33"/>
      <c r="AE1008" s="33"/>
      <c r="AF1008" s="33"/>
    </row>
    <row r="1009" spans="1:32" ht="12.75" customHeight="1" x14ac:dyDescent="0.25">
      <c r="A1009" s="33"/>
      <c r="B1009" s="33"/>
      <c r="C1009" s="33"/>
      <c r="D1009" s="33"/>
      <c r="E1009" s="33"/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  <c r="R1009" s="33"/>
      <c r="S1009" s="33"/>
      <c r="T1009" s="33"/>
      <c r="U1009" s="33"/>
      <c r="V1009" s="33"/>
      <c r="W1009" s="33"/>
      <c r="X1009" s="33"/>
      <c r="Y1009" s="33"/>
      <c r="Z1009" s="33"/>
      <c r="AA1009" s="33"/>
      <c r="AB1009" s="33"/>
      <c r="AC1009" s="33"/>
      <c r="AD1009" s="33"/>
      <c r="AE1009" s="33"/>
      <c r="AF1009" s="33"/>
    </row>
    <row r="1010" spans="1:32" ht="12.75" customHeight="1" x14ac:dyDescent="0.25">
      <c r="A1010" s="33"/>
      <c r="B1010" s="33"/>
      <c r="C1010" s="33"/>
      <c r="D1010" s="33"/>
      <c r="E1010" s="33"/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  <c r="R1010" s="33"/>
      <c r="S1010" s="33"/>
      <c r="T1010" s="33"/>
      <c r="U1010" s="33"/>
      <c r="V1010" s="33"/>
      <c r="W1010" s="33"/>
      <c r="X1010" s="33"/>
      <c r="Y1010" s="33"/>
      <c r="Z1010" s="33"/>
      <c r="AA1010" s="33"/>
      <c r="AB1010" s="33"/>
      <c r="AC1010" s="33"/>
      <c r="AD1010" s="33"/>
      <c r="AE1010" s="33"/>
      <c r="AF1010" s="33"/>
    </row>
  </sheetData>
  <mergeCells count="30">
    <mergeCell ref="A38:C38"/>
    <mergeCell ref="A41:C41"/>
    <mergeCell ref="G5:H5"/>
    <mergeCell ref="I5:J5"/>
    <mergeCell ref="A7:A11"/>
    <mergeCell ref="B7:B11"/>
    <mergeCell ref="A12:A16"/>
    <mergeCell ref="B12:B16"/>
    <mergeCell ref="B17:B21"/>
    <mergeCell ref="A39:C39"/>
    <mergeCell ref="A40:C40"/>
    <mergeCell ref="A22:A26"/>
    <mergeCell ref="B22:B26"/>
    <mergeCell ref="A17:A21"/>
    <mergeCell ref="A32:A36"/>
    <mergeCell ref="B32:B36"/>
    <mergeCell ref="A27:A31"/>
    <mergeCell ref="B27:B31"/>
    <mergeCell ref="K5:L5"/>
    <mergeCell ref="M5:N5"/>
    <mergeCell ref="A5:A6"/>
    <mergeCell ref="B5:B6"/>
    <mergeCell ref="C5:C6"/>
    <mergeCell ref="D5:D6"/>
    <mergeCell ref="E5:F5"/>
    <mergeCell ref="O5:P5"/>
    <mergeCell ref="Q5:R5"/>
    <mergeCell ref="A1:R1"/>
    <mergeCell ref="B2:R3"/>
    <mergeCell ref="A4:R4"/>
  </mergeCells>
  <phoneticPr fontId="29" type="noConversion"/>
  <printOptions horizontalCentered="1"/>
  <pageMargins left="0.23622047244094491" right="0.23622047244094491" top="0.74803149606299213" bottom="0.74803149606299213" header="0" footer="0"/>
  <pageSetup paperSize="9" scale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  <pageSetUpPr fitToPage="1"/>
  </sheetPr>
  <dimension ref="A1:E1019"/>
  <sheetViews>
    <sheetView showGridLines="0" topLeftCell="A34" workbookViewId="0">
      <selection activeCell="B1" sqref="B1:C7"/>
    </sheetView>
  </sheetViews>
  <sheetFormatPr defaultColWidth="14.42578125" defaultRowHeight="15" customHeight="1" x14ac:dyDescent="0.25"/>
  <cols>
    <col min="1" max="1" width="31.7109375" customWidth="1"/>
    <col min="2" max="2" width="39.7109375" bestFit="1" customWidth="1"/>
    <col min="3" max="3" width="24.140625" customWidth="1"/>
    <col min="4" max="4" width="24.28515625" customWidth="1"/>
    <col min="5" max="5" width="16.85546875" bestFit="1" customWidth="1"/>
    <col min="6" max="6" width="14.140625" customWidth="1"/>
  </cols>
  <sheetData>
    <row r="1" spans="1:4" ht="14.25" customHeight="1" x14ac:dyDescent="0.25">
      <c r="A1" s="2"/>
      <c r="B1" s="139" t="s">
        <v>158</v>
      </c>
      <c r="C1" s="140"/>
      <c r="D1" s="3"/>
    </row>
    <row r="2" spans="1:4" ht="14.25" customHeight="1" x14ac:dyDescent="0.25">
      <c r="A2" s="4"/>
      <c r="B2" s="141"/>
      <c r="C2" s="141"/>
      <c r="D2" s="5"/>
    </row>
    <row r="3" spans="1:4" ht="14.25" customHeight="1" x14ac:dyDescent="0.25">
      <c r="A3" s="4"/>
      <c r="B3" s="141"/>
      <c r="C3" s="141"/>
      <c r="D3" s="5"/>
    </row>
    <row r="4" spans="1:4" ht="14.25" customHeight="1" x14ac:dyDescent="0.25">
      <c r="A4" s="4"/>
      <c r="B4" s="141"/>
      <c r="C4" s="141"/>
      <c r="D4" s="5"/>
    </row>
    <row r="5" spans="1:4" ht="14.25" customHeight="1" x14ac:dyDescent="0.25">
      <c r="A5" s="4"/>
      <c r="B5" s="141"/>
      <c r="C5" s="141"/>
      <c r="D5" s="5"/>
    </row>
    <row r="6" spans="1:4" ht="14.25" customHeight="1" x14ac:dyDescent="0.25">
      <c r="A6" s="4"/>
      <c r="B6" s="141"/>
      <c r="C6" s="141"/>
      <c r="D6" s="5"/>
    </row>
    <row r="7" spans="1:4" ht="15" customHeight="1" thickBot="1" x14ac:dyDescent="0.3">
      <c r="A7" s="6"/>
      <c r="B7" s="142"/>
      <c r="C7" s="142"/>
      <c r="D7" s="7"/>
    </row>
    <row r="8" spans="1:4" ht="14.25" customHeight="1" thickBot="1" x14ac:dyDescent="0.3">
      <c r="A8" s="8" t="s">
        <v>59</v>
      </c>
      <c r="B8" s="9" t="s">
        <v>60</v>
      </c>
      <c r="C8" s="9" t="s">
        <v>61</v>
      </c>
      <c r="D8" s="10" t="s">
        <v>62</v>
      </c>
    </row>
    <row r="9" spans="1:4" ht="14.25" customHeight="1" thickBot="1" x14ac:dyDescent="0.3">
      <c r="A9" s="143" t="s">
        <v>159</v>
      </c>
      <c r="B9" s="11" t="str">
        <f>ARAGOIANIA!D20</f>
        <v>MOBILIZAÇÃO E INSTALAÇÃO DE CANTEIRO</v>
      </c>
      <c r="C9" s="12">
        <f>VLOOKUP(B9,ARAGOIANIA!$A$74:$AA$88,19,FALSE)</f>
        <v>123009.4</v>
      </c>
      <c r="D9" s="13">
        <f>VLOOKUP(B9,ARAGOIANIA!A74:AA85,25,FALSE)</f>
        <v>7.21</v>
      </c>
    </row>
    <row r="10" spans="1:4" ht="14.25" customHeight="1" thickBot="1" x14ac:dyDescent="0.3">
      <c r="A10" s="144"/>
      <c r="B10" s="11" t="str">
        <f>ARAGOIANIA!D28</f>
        <v>PAVIMENTAÇÃO</v>
      </c>
      <c r="C10" s="12">
        <f>VLOOKUP(B10,ARAGOIANIA!$A$74:$AA$88,19,FALSE)</f>
        <v>859078.64</v>
      </c>
      <c r="D10" s="13">
        <f>VLOOKUP(B10,ARAGOIANIA!A75:AA86,25,FALSE)</f>
        <v>50.37</v>
      </c>
    </row>
    <row r="11" spans="1:4" ht="14.25" customHeight="1" thickBot="1" x14ac:dyDescent="0.3">
      <c r="A11" s="144"/>
      <c r="B11" s="11" t="str">
        <f>ARAGOIANIA!D52</f>
        <v>SERVIÇOS COMPLEMENTARES</v>
      </c>
      <c r="C11" s="12">
        <f>VLOOKUP(B11,ARAGOIANIA!$A$74:$AA$88,19,FALSE)</f>
        <v>17526.09</v>
      </c>
      <c r="D11" s="13">
        <f>VLOOKUP(B11,ARAGOIANIA!A76:AA87,25,FALSE)</f>
        <v>1.02</v>
      </c>
    </row>
    <row r="12" spans="1:4" ht="14.25" customHeight="1" thickBot="1" x14ac:dyDescent="0.3">
      <c r="A12" s="145"/>
      <c r="B12" s="14" t="s">
        <v>63</v>
      </c>
      <c r="C12" s="108">
        <f>VLOOKUP(B12,ARAGOIANIA!$A$74:$AA$88,19,FALSE)</f>
        <v>999614.13</v>
      </c>
      <c r="D12" s="13">
        <f>VLOOKUP(B12,ARAGOIANIA!A77:AA88,25,FALSE)</f>
        <v>58.6</v>
      </c>
    </row>
    <row r="13" spans="1:4" ht="14.25" customHeight="1" thickBot="1" x14ac:dyDescent="0.3">
      <c r="A13" s="146"/>
      <c r="B13" s="141"/>
      <c r="C13" s="141"/>
      <c r="D13" s="147"/>
    </row>
    <row r="14" spans="1:4" ht="14.25" customHeight="1" thickBot="1" x14ac:dyDescent="0.3">
      <c r="A14" s="143" t="s">
        <v>160</v>
      </c>
      <c r="B14" s="11" t="str">
        <f>'CIDADE DE GOIÁS'!D20</f>
        <v>MOBILIZAÇÃO E INSTALAÇÃO DE CANTEIRO</v>
      </c>
      <c r="C14" s="12">
        <f>VLOOKUP(B14,'CIDADE DE GOIÁS'!$A$74:$AA$83,19,FALSE)</f>
        <v>154309.06</v>
      </c>
      <c r="D14" s="13">
        <f>VLOOKUP(B14,'CIDADE DE GOIÁS'!$A$74:$AA$83,25,FALSE)</f>
        <v>4.32</v>
      </c>
    </row>
    <row r="15" spans="1:4" ht="14.25" customHeight="1" thickBot="1" x14ac:dyDescent="0.3">
      <c r="A15" s="144"/>
      <c r="B15" s="11" t="str">
        <f>'CIDADE DE GOIÁS'!D28</f>
        <v>PAVIMENTAÇÃO</v>
      </c>
      <c r="C15" s="12">
        <f>VLOOKUP(B15,'CIDADE DE GOIÁS'!$A$74:$AA$83,19,FALSE)</f>
        <v>1369462.44</v>
      </c>
      <c r="D15" s="13">
        <f>VLOOKUP(B15,'CIDADE DE GOIÁS'!$A$74:$AA$83,25,FALSE)</f>
        <v>38.35</v>
      </c>
    </row>
    <row r="16" spans="1:4" ht="14.25" customHeight="1" thickBot="1" x14ac:dyDescent="0.3">
      <c r="A16" s="144"/>
      <c r="B16" s="11" t="str">
        <f>'CIDADE DE GOIÁS'!D55</f>
        <v>SERVIÇOS COMPLEMENTARES</v>
      </c>
      <c r="C16" s="12">
        <f>VLOOKUP(B16,'CIDADE DE GOIÁS'!$A$74:$AA$83,19,FALSE)</f>
        <v>35193.519999999997</v>
      </c>
      <c r="D16" s="13">
        <f>VLOOKUP(B16,'CIDADE DE GOIÁS'!$A$74:$AA$83,25,FALSE)</f>
        <v>0.98</v>
      </c>
    </row>
    <row r="17" spans="1:5" ht="14.25" customHeight="1" thickBot="1" x14ac:dyDescent="0.3">
      <c r="A17" s="145"/>
      <c r="B17" s="14" t="s">
        <v>63</v>
      </c>
      <c r="C17" s="108">
        <f>VLOOKUP(B17,'CIDADE DE GOIÁS'!$A$74:$AA$85,19,FALSE)</f>
        <v>1558965.02</v>
      </c>
      <c r="D17" s="13">
        <f>VLOOKUP(B17,'CIDADE DE GOIÁS'!$A$74:$AA$85,25,FALSE)</f>
        <v>43.65</v>
      </c>
    </row>
    <row r="18" spans="1:5" ht="14.25" customHeight="1" thickBot="1" x14ac:dyDescent="0.3">
      <c r="A18" s="15"/>
      <c r="B18" s="16"/>
      <c r="C18" s="17"/>
      <c r="D18" s="18"/>
    </row>
    <row r="19" spans="1:5" ht="14.25" customHeight="1" thickBot="1" x14ac:dyDescent="0.3">
      <c r="A19" s="143" t="s">
        <v>161</v>
      </c>
      <c r="B19" s="11" t="str">
        <f>JOVIANIA!D20</f>
        <v>MOBILIZAÇÃO E INSTALAÇÃO DE CANTEIRO</v>
      </c>
      <c r="C19" s="12">
        <f>VLOOKUP(B19,JOVIANIA!$A$74:$AA$86,19,FALSE)</f>
        <v>163283.04</v>
      </c>
      <c r="D19" s="13">
        <f>VLOOKUP(B19,JOVIANIA!$A$74:$AA$86,25,FALSE)</f>
        <v>4.12</v>
      </c>
    </row>
    <row r="20" spans="1:5" ht="14.25" customHeight="1" thickBot="1" x14ac:dyDescent="0.3">
      <c r="A20" s="144"/>
      <c r="B20" s="11" t="str">
        <f>JOVIANIA!D28</f>
        <v>PAVIMENTAÇÃO</v>
      </c>
      <c r="C20" s="12">
        <f>VLOOKUP(B20,JOVIANIA!$A$74:$AA$86,19,FALSE)</f>
        <v>1549095.79</v>
      </c>
      <c r="D20" s="13">
        <f>VLOOKUP(B20,JOVIANIA!$A$74:$AA$86,25,FALSE)</f>
        <v>39.119999999999997</v>
      </c>
    </row>
    <row r="21" spans="1:5" ht="14.25" customHeight="1" thickBot="1" x14ac:dyDescent="0.3">
      <c r="A21" s="144"/>
      <c r="B21" s="11" t="str">
        <f>JOVIANIA!D55</f>
        <v>SERVIÇOS COMPLEMENTARES</v>
      </c>
      <c r="C21" s="12">
        <f>VLOOKUP(B21,JOVIANIA!$A$74:$AA$86,19,FALSE)</f>
        <v>44143.78</v>
      </c>
      <c r="D21" s="13">
        <f>VLOOKUP(B21,JOVIANIA!$A$74:$AA$86,25,FALSE)</f>
        <v>1.1100000000000001</v>
      </c>
    </row>
    <row r="22" spans="1:5" ht="14.25" customHeight="1" thickBot="1" x14ac:dyDescent="0.3">
      <c r="A22" s="145"/>
      <c r="B22" s="14" t="s">
        <v>63</v>
      </c>
      <c r="C22" s="108">
        <f>VLOOKUP(B22,JOVIANIA!$A$74:$AA$86,19,FALSE)</f>
        <v>1756522.61</v>
      </c>
      <c r="D22" s="13">
        <f>VLOOKUP(B22,JOVIANIA!$A$74:$AA$86,25,FALSE)</f>
        <v>44.35</v>
      </c>
      <c r="E22" s="128"/>
    </row>
    <row r="23" spans="1:5" ht="14.25" customHeight="1" thickBot="1" x14ac:dyDescent="0.3">
      <c r="A23" s="15"/>
      <c r="B23" s="16"/>
      <c r="C23" s="17"/>
      <c r="D23" s="18"/>
    </row>
    <row r="24" spans="1:5" ht="14.25" customHeight="1" thickBot="1" x14ac:dyDescent="0.3">
      <c r="A24" s="148" t="s">
        <v>162</v>
      </c>
      <c r="B24" s="11" t="str">
        <f>'NOVO BRASIL'!D20</f>
        <v>MOBILIZAÇÃO E INSTALAÇÃO DE CANTEIRO</v>
      </c>
      <c r="C24" s="12">
        <f>VLOOKUP(B24,'NOVO BRASIL'!$A$73:$AA$86,19,FALSE)</f>
        <v>166128.46</v>
      </c>
      <c r="D24" s="13">
        <f>VLOOKUP(B24,'NOVO BRASIL'!$A$74:$AA$86,25,FALSE)</f>
        <v>5.61</v>
      </c>
    </row>
    <row r="25" spans="1:5" ht="14.25" customHeight="1" thickBot="1" x14ac:dyDescent="0.3">
      <c r="A25" s="144"/>
      <c r="B25" s="11" t="str">
        <f>'NOVO BRASIL'!D28</f>
        <v>PAVIMENTAÇÃO</v>
      </c>
      <c r="C25" s="12">
        <f>VLOOKUP(B25,'NOVO BRASIL'!$A$73:$AA$86,19,FALSE)</f>
        <v>1299422.3500000001</v>
      </c>
      <c r="D25" s="13">
        <f>VLOOKUP(B25,'NOVO BRASIL'!$A$74:$AA$86,25,FALSE)</f>
        <v>43.9</v>
      </c>
    </row>
    <row r="26" spans="1:5" ht="14.25" customHeight="1" thickBot="1" x14ac:dyDescent="0.3">
      <c r="A26" s="144"/>
      <c r="B26" s="11" t="str">
        <f>'NOVO BRASIL'!D55</f>
        <v>SERVIÇOS COMPLEMENTARES</v>
      </c>
      <c r="C26" s="12">
        <f>VLOOKUP(B26,'NOVO BRASIL'!$A$73:$AA$86,19,FALSE)</f>
        <v>55770.75</v>
      </c>
      <c r="D26" s="13">
        <f>VLOOKUP(B26,'NOVO BRASIL'!$A$74:$AA$86,25,FALSE)</f>
        <v>1.88</v>
      </c>
    </row>
    <row r="27" spans="1:5" ht="14.25" customHeight="1" thickBot="1" x14ac:dyDescent="0.3">
      <c r="A27" s="145"/>
      <c r="B27" s="14" t="s">
        <v>63</v>
      </c>
      <c r="C27" s="108">
        <f>VLOOKUP(B27,'NOVO BRASIL'!$A$73:$AA$86,19,FALSE)</f>
        <v>1521321.56</v>
      </c>
      <c r="D27" s="13">
        <f>VLOOKUP(B27,'NOVO BRASIL'!$A$74:$AA$86,25,FALSE)</f>
        <v>51.39</v>
      </c>
    </row>
    <row r="28" spans="1:5" ht="14.25" customHeight="1" thickBot="1" x14ac:dyDescent="0.3">
      <c r="A28" s="15"/>
      <c r="B28" s="16"/>
      <c r="C28" s="17"/>
      <c r="D28" s="18"/>
    </row>
    <row r="29" spans="1:5" ht="14.25" customHeight="1" thickBot="1" x14ac:dyDescent="0.3">
      <c r="A29" s="148" t="s">
        <v>163</v>
      </c>
      <c r="B29" s="11" t="str">
        <f>PALMINOPOLIS!D20</f>
        <v>MOBILIZAÇÃO E INSTALAÇÃO DE CANTEIRO</v>
      </c>
      <c r="C29" s="12">
        <f>VLOOKUP(B29,PALMINOPOLIS!$A$73:$AA$86,19,FALSE)</f>
        <v>135525.51999999999</v>
      </c>
      <c r="D29" s="13">
        <f>VLOOKUP(B29,PALMINOPOLIS!$A$74:$AA$86,25,FALSE)</f>
        <v>9.3000000000000007</v>
      </c>
    </row>
    <row r="30" spans="1:5" ht="14.25" customHeight="1" thickBot="1" x14ac:dyDescent="0.3">
      <c r="A30" s="144"/>
      <c r="B30" s="11" t="str">
        <f>PALMINOPOLIS!D28</f>
        <v>PAVIMENTAÇÃO</v>
      </c>
      <c r="C30" s="12">
        <f>VLOOKUP(B30,PALMINOPOLIS!$A$73:$AA$86,19,FALSE)</f>
        <v>797299.65</v>
      </c>
      <c r="D30" s="13">
        <f>VLOOKUP(B30,PALMINOPOLIS!$A$74:$AA$86,25,FALSE)</f>
        <v>54.71</v>
      </c>
    </row>
    <row r="31" spans="1:5" ht="14.25" customHeight="1" thickBot="1" x14ac:dyDescent="0.3">
      <c r="A31" s="144"/>
      <c r="B31" s="11" t="str">
        <f>PALMINOPOLIS!D52</f>
        <v>SERVIÇOS COMPLEMENTARES</v>
      </c>
      <c r="C31" s="12">
        <f>VLOOKUP(B31,PALMINOPOLIS!$A$73:$AA$86,19,FALSE)</f>
        <v>12105.4</v>
      </c>
      <c r="D31" s="13">
        <f>VLOOKUP(B31,PALMINOPOLIS!$A$74:$AA$86,25,FALSE)</f>
        <v>0.83</v>
      </c>
    </row>
    <row r="32" spans="1:5" ht="14.25" customHeight="1" thickBot="1" x14ac:dyDescent="0.3">
      <c r="A32" s="145"/>
      <c r="B32" s="14" t="s">
        <v>63</v>
      </c>
      <c r="C32" s="108">
        <f>VLOOKUP(B32,PALMINOPOLIS!$A$73:$AA$86,19,FALSE)</f>
        <v>944930.57</v>
      </c>
      <c r="D32" s="13">
        <f>VLOOKUP(B32,PALMINOPOLIS!$A$74:$AA$86,25,FALSE)</f>
        <v>64.84</v>
      </c>
    </row>
    <row r="33" spans="1:4" ht="14.25" customHeight="1" thickBot="1" x14ac:dyDescent="0.3">
      <c r="A33" s="15"/>
      <c r="B33" s="16"/>
      <c r="C33" s="17"/>
      <c r="D33" s="18"/>
    </row>
    <row r="34" spans="1:4" ht="14.25" customHeight="1" thickBot="1" x14ac:dyDescent="0.3">
      <c r="A34" s="148" t="s">
        <v>164</v>
      </c>
      <c r="B34" s="11" t="str">
        <f>'SANTA RITA'!D20</f>
        <v>MOBILIZAÇÃO E INSTALAÇÃO DE CANTEIRO</v>
      </c>
      <c r="C34" s="12">
        <f>VLOOKUP(B34,'SANTA RITA'!$A$73:$AA$86,19,FALSE)</f>
        <v>148898.9</v>
      </c>
      <c r="D34" s="13">
        <f>VLOOKUP(B34,'SANTA RITA'!$A$74:$AA$86,25,FALSE)</f>
        <v>9.93</v>
      </c>
    </row>
    <row r="35" spans="1:4" ht="14.25" customHeight="1" thickBot="1" x14ac:dyDescent="0.3">
      <c r="A35" s="144"/>
      <c r="B35" s="11" t="str">
        <f>'SANTA RITA'!D28</f>
        <v>PAVIMENTAÇÃO</v>
      </c>
      <c r="C35" s="12">
        <f>VLOOKUP(B35,'SANTA RITA'!$A$73:$AA$86,19,FALSE)</f>
        <v>837502.7</v>
      </c>
      <c r="D35" s="13">
        <f>VLOOKUP(B35,'SANTA RITA'!$A$74:$AA$86,25,FALSE)</f>
        <v>55.89</v>
      </c>
    </row>
    <row r="36" spans="1:4" ht="14.25" customHeight="1" thickBot="1" x14ac:dyDescent="0.3">
      <c r="A36" s="144"/>
      <c r="B36" s="11" t="str">
        <f>'SANTA RITA'!D52</f>
        <v>SERVIÇOS COMPLEMENTARES</v>
      </c>
      <c r="C36" s="12">
        <f>VLOOKUP(B36,'SANTA RITA'!$A$73:$AA$86,19,FALSE)</f>
        <v>9839.39</v>
      </c>
      <c r="D36" s="13">
        <f>VLOOKUP(B36,'SANTA RITA'!$A$74:$AA$86,25,FALSE)</f>
        <v>0.65</v>
      </c>
    </row>
    <row r="37" spans="1:4" ht="14.25" customHeight="1" thickBot="1" x14ac:dyDescent="0.3">
      <c r="A37" s="145"/>
      <c r="B37" s="14" t="s">
        <v>63</v>
      </c>
      <c r="C37" s="108">
        <f>VLOOKUP(B37,'SANTA RITA'!$A$73:$AA$86,19,FALSE)</f>
        <v>996240.99</v>
      </c>
      <c r="D37" s="13">
        <f>VLOOKUP(B37,'SANTA RITA'!$A$74:$AA$86,25,FALSE)</f>
        <v>66.47</v>
      </c>
    </row>
    <row r="38" spans="1:4" ht="14.25" customHeight="1" x14ac:dyDescent="0.25">
      <c r="A38" s="70"/>
      <c r="B38" s="71"/>
      <c r="C38" s="72"/>
      <c r="D38" s="18"/>
    </row>
    <row r="39" spans="1:4" ht="14.25" customHeight="1" x14ac:dyDescent="0.25">
      <c r="A39" s="70"/>
      <c r="B39" s="71"/>
      <c r="C39" s="72"/>
      <c r="D39" s="18"/>
    </row>
    <row r="40" spans="1:4" ht="14.25" customHeight="1" x14ac:dyDescent="0.25">
      <c r="A40" s="70"/>
      <c r="B40" s="71"/>
      <c r="C40" s="72"/>
      <c r="D40" s="18"/>
    </row>
    <row r="41" spans="1:4" ht="14.25" customHeight="1" x14ac:dyDescent="0.25">
      <c r="A41" s="70"/>
      <c r="B41" s="71"/>
      <c r="C41" s="72"/>
      <c r="D41" s="18"/>
    </row>
    <row r="42" spans="1:4" ht="14.25" customHeight="1" x14ac:dyDescent="0.25">
      <c r="A42" s="15"/>
      <c r="B42" s="16"/>
      <c r="C42" s="17"/>
      <c r="D42" s="18"/>
    </row>
    <row r="43" spans="1:4" ht="14.25" customHeight="1" thickBot="1" x14ac:dyDescent="0.3">
      <c r="A43" s="15"/>
      <c r="B43" s="16"/>
      <c r="C43" s="17"/>
      <c r="D43" s="18"/>
    </row>
    <row r="44" spans="1:4" ht="14.25" customHeight="1" thickBot="1" x14ac:dyDescent="0.3">
      <c r="A44" s="19"/>
      <c r="C44" s="20" t="s">
        <v>63</v>
      </c>
      <c r="D44" s="21">
        <f>C12+C17+C27+C22+C32+C37</f>
        <v>7777594.8800000008</v>
      </c>
    </row>
    <row r="45" spans="1:4" ht="14.25" customHeight="1" thickBot="1" x14ac:dyDescent="0.3">
      <c r="A45" s="19"/>
      <c r="C45" s="22"/>
      <c r="D45" s="23"/>
    </row>
    <row r="46" spans="1:4" ht="34.9" customHeight="1" thickBot="1" x14ac:dyDescent="0.3">
      <c r="A46" s="19"/>
      <c r="B46" s="136" t="s">
        <v>165</v>
      </c>
      <c r="C46" s="137"/>
      <c r="D46" s="138"/>
    </row>
    <row r="47" spans="1:4" ht="14.25" customHeight="1" thickBot="1" x14ac:dyDescent="0.3">
      <c r="A47" s="19"/>
      <c r="B47" s="24" t="s">
        <v>64</v>
      </c>
      <c r="C47" s="25" t="s">
        <v>65</v>
      </c>
      <c r="D47" s="26" t="s">
        <v>66</v>
      </c>
    </row>
    <row r="48" spans="1:4" ht="14.25" customHeight="1" x14ac:dyDescent="0.25">
      <c r="A48" s="19"/>
      <c r="B48" s="149">
        <v>1</v>
      </c>
      <c r="C48" s="150" t="str">
        <f>A9</f>
        <v>ARAGOIÂNIA</v>
      </c>
      <c r="D48" s="27">
        <f>C12</f>
        <v>999614.13</v>
      </c>
    </row>
    <row r="49" spans="1:5" ht="14.25" customHeight="1" thickBot="1" x14ac:dyDescent="0.3">
      <c r="A49" s="19"/>
      <c r="B49" s="145"/>
      <c r="C49" s="151"/>
      <c r="D49" s="28">
        <f>D48/D44</f>
        <v>0.1285248390309576</v>
      </c>
      <c r="E49" s="129"/>
    </row>
    <row r="50" spans="1:5" ht="14.25" customHeight="1" x14ac:dyDescent="0.25">
      <c r="A50" s="19"/>
      <c r="B50" s="149">
        <v>2</v>
      </c>
      <c r="C50" s="150" t="str">
        <f>A14</f>
        <v>CIDADE DE GOIÁS</v>
      </c>
      <c r="D50" s="27">
        <f>C17</f>
        <v>1558965.02</v>
      </c>
    </row>
    <row r="51" spans="1:5" ht="14.25" customHeight="1" thickBot="1" x14ac:dyDescent="0.3">
      <c r="A51" s="19"/>
      <c r="B51" s="145"/>
      <c r="C51" s="151"/>
      <c r="D51" s="28">
        <f>D50/D44</f>
        <v>0.20044307321905661</v>
      </c>
    </row>
    <row r="52" spans="1:5" ht="14.25" customHeight="1" x14ac:dyDescent="0.25">
      <c r="A52" s="19"/>
      <c r="B52" s="149">
        <v>3</v>
      </c>
      <c r="C52" s="150" t="str">
        <f>A19</f>
        <v>JOVIANIA</v>
      </c>
      <c r="D52" s="27">
        <f>C22</f>
        <v>1756522.61</v>
      </c>
    </row>
    <row r="53" spans="1:5" ht="14.25" customHeight="1" thickBot="1" x14ac:dyDescent="0.3">
      <c r="A53" s="19"/>
      <c r="B53" s="145"/>
      <c r="C53" s="151"/>
      <c r="D53" s="28">
        <f>D52/D44</f>
        <v>0.22584393210256792</v>
      </c>
    </row>
    <row r="54" spans="1:5" ht="14.25" customHeight="1" x14ac:dyDescent="0.25">
      <c r="A54" s="19"/>
      <c r="B54" s="149">
        <v>4</v>
      </c>
      <c r="C54" s="150" t="str">
        <f>A24</f>
        <v>NOVO BRASIL</v>
      </c>
      <c r="D54" s="27">
        <f>C27</f>
        <v>1521321.56</v>
      </c>
    </row>
    <row r="55" spans="1:5" ht="14.25" customHeight="1" thickBot="1" x14ac:dyDescent="0.3">
      <c r="A55" s="19"/>
      <c r="B55" s="145"/>
      <c r="C55" s="151"/>
      <c r="D55" s="28">
        <f>D54/D44</f>
        <v>0.1956030859761109</v>
      </c>
    </row>
    <row r="56" spans="1:5" ht="14.25" customHeight="1" x14ac:dyDescent="0.25">
      <c r="A56" s="19"/>
      <c r="B56" s="149">
        <v>5</v>
      </c>
      <c r="C56" s="150" t="str">
        <f>A29</f>
        <v>PALMINÓPOLIS</v>
      </c>
      <c r="D56" s="27">
        <f>C32</f>
        <v>944930.57</v>
      </c>
    </row>
    <row r="57" spans="1:5" ht="14.25" customHeight="1" thickBot="1" x14ac:dyDescent="0.3">
      <c r="A57" s="19"/>
      <c r="B57" s="145"/>
      <c r="C57" s="151"/>
      <c r="D57" s="28">
        <f>D56/D44</f>
        <v>0.12149393026755334</v>
      </c>
    </row>
    <row r="58" spans="1:5" ht="14.25" customHeight="1" x14ac:dyDescent="0.25">
      <c r="A58" s="19"/>
      <c r="B58" s="149">
        <v>6</v>
      </c>
      <c r="C58" s="150" t="str">
        <f>A34</f>
        <v>SANTA RITA</v>
      </c>
      <c r="D58" s="27">
        <f>C37</f>
        <v>996240.99</v>
      </c>
    </row>
    <row r="59" spans="1:5" ht="14.25" customHeight="1" thickBot="1" x14ac:dyDescent="0.3">
      <c r="A59" s="19"/>
      <c r="B59" s="145"/>
      <c r="C59" s="151"/>
      <c r="D59" s="28">
        <f>D58/D44</f>
        <v>0.12809113940375355</v>
      </c>
    </row>
    <row r="60" spans="1:5" ht="14.25" customHeight="1" x14ac:dyDescent="0.25">
      <c r="A60" s="19"/>
      <c r="B60" s="73"/>
      <c r="C60" s="73"/>
      <c r="D60" s="74"/>
    </row>
    <row r="61" spans="1:5" ht="14.25" customHeight="1" thickBot="1" x14ac:dyDescent="0.3">
      <c r="A61" s="19"/>
    </row>
    <row r="62" spans="1:5" ht="14.25" customHeight="1" x14ac:dyDescent="0.25">
      <c r="A62" s="19"/>
      <c r="C62" s="143" t="s">
        <v>63</v>
      </c>
      <c r="D62" s="29">
        <f>D48+D50+D54+D52+D56+D58</f>
        <v>7777594.8800000008</v>
      </c>
    </row>
    <row r="63" spans="1:5" ht="14.25" customHeight="1" thickBot="1" x14ac:dyDescent="0.3">
      <c r="A63" s="30"/>
      <c r="B63" s="31"/>
      <c r="C63" s="145"/>
      <c r="D63" s="32">
        <f>D62/D44</f>
        <v>1</v>
      </c>
    </row>
    <row r="64" spans="1:5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  <row r="1011" ht="14.25" customHeight="1" x14ac:dyDescent="0.25"/>
    <row r="1012" ht="14.25" customHeight="1" x14ac:dyDescent="0.25"/>
    <row r="1013" ht="14.25" customHeight="1" x14ac:dyDescent="0.25"/>
    <row r="1014" ht="14.25" customHeight="1" x14ac:dyDescent="0.25"/>
    <row r="1015" ht="14.25" customHeight="1" x14ac:dyDescent="0.25"/>
    <row r="1016" ht="14.25" customHeight="1" x14ac:dyDescent="0.25"/>
    <row r="1017" ht="14.25" customHeight="1" x14ac:dyDescent="0.25"/>
    <row r="1018" ht="14.25" customHeight="1" x14ac:dyDescent="0.25"/>
    <row r="1019" ht="14.25" customHeight="1" x14ac:dyDescent="0.25"/>
  </sheetData>
  <mergeCells count="22">
    <mergeCell ref="C62:C63"/>
    <mergeCell ref="B48:B49"/>
    <mergeCell ref="C48:C49"/>
    <mergeCell ref="B50:B51"/>
    <mergeCell ref="C50:C51"/>
    <mergeCell ref="B52:B53"/>
    <mergeCell ref="B54:B55"/>
    <mergeCell ref="C54:C55"/>
    <mergeCell ref="C52:C53"/>
    <mergeCell ref="B56:B57"/>
    <mergeCell ref="C56:C57"/>
    <mergeCell ref="B58:B59"/>
    <mergeCell ref="C58:C59"/>
    <mergeCell ref="B46:D46"/>
    <mergeCell ref="B1:C7"/>
    <mergeCell ref="A9:A12"/>
    <mergeCell ref="A13:D13"/>
    <mergeCell ref="A14:A17"/>
    <mergeCell ref="A24:A27"/>
    <mergeCell ref="A19:A22"/>
    <mergeCell ref="A29:A32"/>
    <mergeCell ref="A34:A37"/>
  </mergeCells>
  <pageMargins left="0.7" right="0.7" top="0.75" bottom="0.75" header="0" footer="0"/>
  <pageSetup paperSize="9" scale="5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M1002"/>
  <sheetViews>
    <sheetView showGridLines="0" tabSelected="1" workbookViewId="0">
      <selection activeCell="P16" sqref="P16"/>
    </sheetView>
  </sheetViews>
  <sheetFormatPr defaultColWidth="14.42578125" defaultRowHeight="15" customHeight="1" x14ac:dyDescent="0.25"/>
  <cols>
    <col min="2" max="2" width="10.28515625" customWidth="1"/>
    <col min="3" max="3" width="31.5703125" customWidth="1"/>
    <col min="4" max="4" width="23.7109375" customWidth="1"/>
    <col min="5" max="6" width="26.28515625" customWidth="1"/>
    <col min="7" max="7" width="10.28515625" bestFit="1" customWidth="1"/>
    <col min="8" max="8" width="24.5703125" hidden="1" customWidth="1"/>
    <col min="9" max="9" width="13.5703125" hidden="1" customWidth="1"/>
    <col min="10" max="13" width="8.7109375" hidden="1" customWidth="1"/>
    <col min="14" max="27" width="8.7109375" customWidth="1"/>
  </cols>
  <sheetData>
    <row r="2" spans="2:13" ht="12" customHeight="1" thickBot="1" x14ac:dyDescent="0.3"/>
    <row r="3" spans="2:13" ht="25.15" customHeight="1" thickBot="1" x14ac:dyDescent="0.3">
      <c r="B3" s="319" t="s">
        <v>166</v>
      </c>
      <c r="C3" s="320"/>
      <c r="D3" s="320"/>
      <c r="E3" s="320"/>
      <c r="F3" s="321"/>
      <c r="H3" s="1" t="s">
        <v>89</v>
      </c>
    </row>
    <row r="4" spans="2:13" ht="14.25" customHeight="1" x14ac:dyDescent="0.25">
      <c r="B4" s="90"/>
      <c r="C4" s="66"/>
      <c r="D4" s="66"/>
      <c r="E4" s="112"/>
      <c r="F4" s="119"/>
    </row>
    <row r="5" spans="2:13" ht="14.25" customHeight="1" x14ac:dyDescent="0.25">
      <c r="B5" s="90" t="s">
        <v>64</v>
      </c>
      <c r="C5" s="66" t="s">
        <v>67</v>
      </c>
      <c r="D5" s="66" t="s">
        <v>90</v>
      </c>
      <c r="E5" s="112" t="s">
        <v>99</v>
      </c>
      <c r="F5" s="120" t="s">
        <v>101</v>
      </c>
      <c r="G5" s="95" t="s">
        <v>100</v>
      </c>
    </row>
    <row r="6" spans="2:13" ht="14.25" customHeight="1" x14ac:dyDescent="0.25">
      <c r="B6" s="90">
        <v>1</v>
      </c>
      <c r="C6" s="66" t="str">
        <f>VLOOKUP(B6,'ORÇAMENTO CONSOLIDADO'!$B$48:$C$59,2,FALSE)</f>
        <v>ARAGOIÂNIA</v>
      </c>
      <c r="D6" s="66" t="str">
        <f>ARAGOIANIA!AC2</f>
        <v>CBUQ</v>
      </c>
      <c r="E6" s="113" t="str">
        <f>IF(D6="MICRO",H6,"-")</f>
        <v>-</v>
      </c>
      <c r="F6" s="121">
        <f>IF(D6="CBUQ",H6*1,"-")</f>
        <v>453.62</v>
      </c>
      <c r="G6" s="96">
        <v>26794.44</v>
      </c>
      <c r="H6" s="135" cm="1">
        <f t="array" ref="H6:M6">ARAGOIANIA!P40:U40</f>
        <v>453.62</v>
      </c>
      <c r="I6" s="107">
        <v>0</v>
      </c>
      <c r="J6" s="1">
        <v>0</v>
      </c>
      <c r="K6" s="67">
        <v>0</v>
      </c>
      <c r="L6">
        <v>0</v>
      </c>
      <c r="M6">
        <v>0</v>
      </c>
    </row>
    <row r="7" spans="2:13" ht="14.25" customHeight="1" x14ac:dyDescent="0.25">
      <c r="B7" s="90">
        <v>2</v>
      </c>
      <c r="C7" s="66" t="str">
        <f>VLOOKUP(B7,'ORÇAMENTO CONSOLIDADO'!$B$48:$C$59,2,FALSE)</f>
        <v>CIDADE DE GOIÁS</v>
      </c>
      <c r="D7" s="110" t="str">
        <f>'CIDADE DE GOIÁS'!AC2</f>
        <v>MICRO</v>
      </c>
      <c r="E7" s="114">
        <f t="shared" ref="E7" si="0">IF(D7="MICRO",H7,"-")</f>
        <v>71413.440000000002</v>
      </c>
      <c r="F7" s="121" t="str">
        <f t="shared" ref="F7:F11" si="1">IF(D7="CBUQ",H7*1,"-")</f>
        <v>-</v>
      </c>
      <c r="G7" s="96">
        <v>25920</v>
      </c>
      <c r="H7" s="131" cm="1">
        <f t="array" ref="H7:M7">'CIDADE DE GOIÁS'!P40:U40</f>
        <v>71413.440000000002</v>
      </c>
      <c r="I7" s="79">
        <v>0</v>
      </c>
      <c r="J7" s="1">
        <v>0</v>
      </c>
      <c r="K7" s="67">
        <v>0</v>
      </c>
      <c r="L7">
        <v>0</v>
      </c>
      <c r="M7">
        <v>0</v>
      </c>
    </row>
    <row r="8" spans="2:13" ht="14.25" customHeight="1" x14ac:dyDescent="0.25">
      <c r="B8" s="109">
        <v>3</v>
      </c>
      <c r="C8" s="66" t="str">
        <f>VLOOKUP(B8,'ORÇAMENTO CONSOLIDADO'!$B$48:$C$59,2,FALSE)</f>
        <v>JOVIANIA</v>
      </c>
      <c r="D8" s="125" t="str">
        <f>JOVIANIA!AC5</f>
        <v>MICRO</v>
      </c>
      <c r="E8" s="126">
        <f>IF(D8="MICRO",H8,"-")</f>
        <v>79180</v>
      </c>
      <c r="F8" s="121" t="str">
        <f t="shared" si="1"/>
        <v>-</v>
      </c>
      <c r="G8" s="96">
        <v>10296.86</v>
      </c>
      <c r="H8" s="329" cm="1">
        <f t="array" ref="H8:M8">JOVIANIA!P40:U40</f>
        <v>79180</v>
      </c>
      <c r="I8" s="127">
        <v>0</v>
      </c>
      <c r="J8" s="1">
        <v>0</v>
      </c>
      <c r="K8" s="67">
        <v>0</v>
      </c>
      <c r="L8">
        <v>0</v>
      </c>
      <c r="M8">
        <v>0</v>
      </c>
    </row>
    <row r="9" spans="2:13" ht="14.25" customHeight="1" x14ac:dyDescent="0.25">
      <c r="B9" s="90">
        <v>4</v>
      </c>
      <c r="C9" s="66" t="str">
        <f>VLOOKUP(B9,'ORÇAMENTO CONSOLIDADO'!$B$48:$C$59,2,FALSE)</f>
        <v>NOVO BRASIL</v>
      </c>
      <c r="D9" s="111" t="str">
        <f>'NOVO BRASIL'!AC2</f>
        <v>MICRO</v>
      </c>
      <c r="E9" s="115">
        <f>IF(D9="MICRO",H9,"-")</f>
        <v>59186</v>
      </c>
      <c r="F9" s="121" t="str">
        <f t="shared" si="1"/>
        <v>-</v>
      </c>
      <c r="G9" s="96">
        <v>34009.449999999997</v>
      </c>
      <c r="H9" s="131" cm="1">
        <f t="array" ref="H9:M9">'NOVO BRASIL'!P40:U40</f>
        <v>59186</v>
      </c>
      <c r="I9" s="79">
        <v>0</v>
      </c>
      <c r="J9" s="1">
        <v>0</v>
      </c>
      <c r="K9" s="67">
        <v>0</v>
      </c>
      <c r="L9">
        <v>0</v>
      </c>
      <c r="M9">
        <v>0</v>
      </c>
    </row>
    <row r="10" spans="2:13" ht="14.25" customHeight="1" x14ac:dyDescent="0.25">
      <c r="B10" s="90">
        <v>5</v>
      </c>
      <c r="C10" s="66" t="str">
        <f>VLOOKUP(B10,'ORÇAMENTO CONSOLIDADO'!$B$48:$C$59,2,FALSE)</f>
        <v>PALMINÓPOLIS</v>
      </c>
      <c r="D10" s="111" t="str">
        <f>PALMINOPOLIS!AC2</f>
        <v>CBUQ</v>
      </c>
      <c r="E10" s="115" t="str">
        <f t="shared" ref="E10:E11" si="2">IF(D10="MICRO",H10,"-")</f>
        <v>-</v>
      </c>
      <c r="F10" s="121">
        <f t="shared" si="1"/>
        <v>387.59899999999999</v>
      </c>
      <c r="G10" s="96"/>
      <c r="H10" s="134" cm="1">
        <f t="array" ref="H10:M10">PALMINOPOLIS!P40:U40</f>
        <v>387.59899999999999</v>
      </c>
      <c r="I10" s="79">
        <v>0</v>
      </c>
      <c r="J10" s="1">
        <v>0</v>
      </c>
      <c r="K10" s="67">
        <v>0</v>
      </c>
      <c r="L10">
        <v>0</v>
      </c>
      <c r="M10">
        <v>0</v>
      </c>
    </row>
    <row r="11" spans="2:13" ht="14.25" customHeight="1" thickBot="1" x14ac:dyDescent="0.3">
      <c r="B11" s="90">
        <v>6</v>
      </c>
      <c r="C11" s="66" t="str">
        <f>VLOOKUP(B11,'ORÇAMENTO CONSOLIDADO'!$B$48:$C$59,2,FALSE)</f>
        <v>SANTA RITA</v>
      </c>
      <c r="D11" s="111" t="str">
        <f>'SANTA RITA'!AC2</f>
        <v>CBUQ</v>
      </c>
      <c r="E11" s="115" t="str">
        <f t="shared" si="2"/>
        <v>-</v>
      </c>
      <c r="F11" s="121">
        <f t="shared" si="1"/>
        <v>398.57400000000001</v>
      </c>
      <c r="G11" s="96"/>
      <c r="H11" s="134" cm="1">
        <f t="array" ref="H11:M11">'SANTA RITA'!P40:U40</f>
        <v>398.57400000000001</v>
      </c>
      <c r="I11" s="79">
        <v>0</v>
      </c>
      <c r="J11" s="1">
        <v>0</v>
      </c>
      <c r="K11" s="67">
        <v>0</v>
      </c>
      <c r="L11">
        <v>0</v>
      </c>
      <c r="M11">
        <v>0</v>
      </c>
    </row>
    <row r="12" spans="2:13" ht="14.25" customHeight="1" x14ac:dyDescent="0.25">
      <c r="B12" s="97" t="s">
        <v>91</v>
      </c>
      <c r="C12" s="98" t="s">
        <v>90</v>
      </c>
      <c r="D12" s="98" t="s">
        <v>96</v>
      </c>
      <c r="E12" s="116" t="s">
        <v>92</v>
      </c>
      <c r="F12" s="122" t="s">
        <v>93</v>
      </c>
      <c r="H12" s="68"/>
      <c r="I12" s="68"/>
    </row>
    <row r="13" spans="2:13" ht="14.25" customHeight="1" x14ac:dyDescent="0.25">
      <c r="B13" s="91">
        <f>COUNTIF($B$6:$F$11,C13)</f>
        <v>3</v>
      </c>
      <c r="C13" s="69" t="s">
        <v>57</v>
      </c>
      <c r="D13" s="78" t="s">
        <v>97</v>
      </c>
      <c r="E13" s="117">
        <f>SUM(E6:E11)</f>
        <v>209779.44</v>
      </c>
      <c r="F13" s="123">
        <f>E13/2</f>
        <v>104889.72</v>
      </c>
      <c r="I13" s="68"/>
    </row>
    <row r="14" spans="2:13" ht="14.25" customHeight="1" thickBot="1" x14ac:dyDescent="0.3">
      <c r="B14" s="92">
        <f>COUNTIF($B$6:$F$11,C14)</f>
        <v>3</v>
      </c>
      <c r="C14" s="93" t="s">
        <v>1</v>
      </c>
      <c r="D14" s="94" t="s">
        <v>98</v>
      </c>
      <c r="E14" s="118">
        <f>SUM(F6:F11)</f>
        <v>1239.7930000000001</v>
      </c>
      <c r="F14" s="124">
        <f>E14/2</f>
        <v>619.89650000000006</v>
      </c>
      <c r="I14" s="68"/>
    </row>
    <row r="15" spans="2:13" ht="14.25" customHeight="1" x14ac:dyDescent="0.25"/>
    <row r="16" spans="2:1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</sheetData>
  <mergeCells count="1">
    <mergeCell ref="B3:F3"/>
  </mergeCells>
  <pageMargins left="0.511811024" right="0.511811024" top="0.78740157499999996" bottom="0.7874015749999999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</vt:i4>
      </vt:variant>
    </vt:vector>
  </HeadingPairs>
  <TitlesOfParts>
    <vt:vector size="10" baseType="lpstr">
      <vt:lpstr>ARAGOIANIA</vt:lpstr>
      <vt:lpstr>CIDADE DE GOIÁS</vt:lpstr>
      <vt:lpstr>JOVIANIA</vt:lpstr>
      <vt:lpstr>NOVO BRASIL</vt:lpstr>
      <vt:lpstr>PALMINOPOLIS</vt:lpstr>
      <vt:lpstr>SANTA RITA</vt:lpstr>
      <vt:lpstr>CRONOGRAMA CONSOLIDADO</vt:lpstr>
      <vt:lpstr>ORÇAMENTO CONSOLIDADO</vt:lpstr>
      <vt:lpstr>CAP. TÉC. OPERACIONAL</vt:lpstr>
      <vt:lpstr>'CRONOGRAMA CONSOLIDADO'!Excel_BuiltIn_Print_Area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Thais Araujo Vieira</dc:creator>
  <cp:lastModifiedBy>Altiviane de Medeiros Pereira</cp:lastModifiedBy>
  <cp:lastPrinted>2024-12-20T13:53:10Z</cp:lastPrinted>
  <dcterms:created xsi:type="dcterms:W3CDTF">2015-06-05T18:19:34Z</dcterms:created>
  <dcterms:modified xsi:type="dcterms:W3CDTF">2026-03-23T17:23:00Z</dcterms:modified>
</cp:coreProperties>
</file>